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drawings/drawing2.xml" ContentType="application/vnd.openxmlformats-officedocument.drawing+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2527"/>
  <workbookPr filterPrivacy="1" autoCompressPictures="0"/>
  <xr:revisionPtr revIDLastSave="3" documentId="13_ncr:1_{BA1DBA5F-A25C-43A6-935D-5CFAE5B647C4}" xr6:coauthVersionLast="45" xr6:coauthVersionMax="45" xr10:uidLastSave="{37D8CF5E-893B-4A2A-8BEE-838F0CB12C25}"/>
  <bookViews>
    <workbookView xWindow="-108" yWindow="-108" windowWidth="30936" windowHeight="16896" activeTab="3" xr2:uid="{00000000-000D-0000-FFFF-FFFF00000000}"/>
  </bookViews>
  <sheets>
    <sheet name="IMT-2020 Template" sheetId="2" r:id="rId1"/>
    <sheet name="MCL Template (36.824)" sheetId="3" r:id="rId2"/>
    <sheet name="Proposed R17 Template" sheetId="1" r:id="rId3"/>
    <sheet name="Eri - UMa isd200m f30000MHz" sheetId="15" r:id="rId4"/>
    <sheet name="Eri - SMa isd500m f30000MHz" sheetId="16" r:id="rId5"/>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 xmlns:mx="http://schemas.microsoft.com/office/mac/excel/2008/main" uri="{7523E5D3-25F3-A5E0-1632-64F254C22452}">
      <mx:ArchID Flags="2"/>
    </ext>
  </extLst>
</workbook>
</file>

<file path=xl/calcChain.xml><?xml version="1.0" encoding="utf-8"?>
<calcChain xmlns="http://schemas.openxmlformats.org/spreadsheetml/2006/main">
  <c r="S57" i="16" l="1"/>
  <c r="AF128" i="16" l="1"/>
  <c r="AE128" i="16"/>
  <c r="AD128" i="16"/>
  <c r="AC128" i="16"/>
  <c r="AB128" i="16"/>
  <c r="AA128" i="16"/>
  <c r="Z128" i="16"/>
  <c r="Y128" i="16"/>
  <c r="X128" i="16"/>
  <c r="W128" i="16"/>
  <c r="V128" i="16"/>
  <c r="U128" i="16"/>
  <c r="T128" i="16"/>
  <c r="S128" i="16"/>
  <c r="R128" i="16"/>
  <c r="Q128" i="16"/>
  <c r="P128" i="16"/>
  <c r="O128" i="16"/>
  <c r="N128" i="16"/>
  <c r="M128" i="16"/>
  <c r="L128" i="16"/>
  <c r="K128" i="16"/>
  <c r="J128" i="16"/>
  <c r="I128" i="16"/>
  <c r="AF127" i="16"/>
  <c r="AE127" i="16"/>
  <c r="AD127" i="16"/>
  <c r="AC127" i="16"/>
  <c r="AB127" i="16"/>
  <c r="AA127" i="16"/>
  <c r="Z127" i="16"/>
  <c r="Y127" i="16"/>
  <c r="X127" i="16"/>
  <c r="W127" i="16"/>
  <c r="V127" i="16"/>
  <c r="U127" i="16"/>
  <c r="T127" i="16"/>
  <c r="S127" i="16"/>
  <c r="R127" i="16"/>
  <c r="Q127" i="16"/>
  <c r="P127" i="16"/>
  <c r="O127" i="16"/>
  <c r="N127" i="16"/>
  <c r="M127" i="16"/>
  <c r="L127" i="16"/>
  <c r="K127" i="16"/>
  <c r="J127" i="16"/>
  <c r="I127" i="16"/>
  <c r="AF85" i="16"/>
  <c r="AF89" i="16" s="1"/>
  <c r="AF96" i="16" s="1"/>
  <c r="AE85" i="16"/>
  <c r="AE89" i="16" s="1"/>
  <c r="AE96" i="16" s="1"/>
  <c r="AD85" i="16"/>
  <c r="AD89" i="16" s="1"/>
  <c r="AD96" i="16" s="1"/>
  <c r="AC85" i="16"/>
  <c r="AC89" i="16" s="1"/>
  <c r="AC96" i="16" s="1"/>
  <c r="AB85" i="16"/>
  <c r="AB89" i="16" s="1"/>
  <c r="AB96" i="16" s="1"/>
  <c r="AA85" i="16"/>
  <c r="AA89" i="16" s="1"/>
  <c r="AA96" i="16" s="1"/>
  <c r="Z85" i="16"/>
  <c r="Z89" i="16" s="1"/>
  <c r="Z96" i="16" s="1"/>
  <c r="Y85" i="16"/>
  <c r="Y89" i="16" s="1"/>
  <c r="Y96" i="16" s="1"/>
  <c r="X85" i="16"/>
  <c r="X89" i="16" s="1"/>
  <c r="X96" i="16" s="1"/>
  <c r="W85" i="16"/>
  <c r="W89" i="16" s="1"/>
  <c r="W96" i="16" s="1"/>
  <c r="V85" i="16"/>
  <c r="V89" i="16" s="1"/>
  <c r="V96" i="16" s="1"/>
  <c r="U85" i="16"/>
  <c r="U89" i="16" s="1"/>
  <c r="U96" i="16" s="1"/>
  <c r="T85" i="16"/>
  <c r="T89" i="16" s="1"/>
  <c r="T96" i="16" s="1"/>
  <c r="S85" i="16"/>
  <c r="S89" i="16" s="1"/>
  <c r="S96" i="16" s="1"/>
  <c r="R85" i="16"/>
  <c r="R89" i="16" s="1"/>
  <c r="R96" i="16" s="1"/>
  <c r="Q85" i="16"/>
  <c r="Q89" i="16" s="1"/>
  <c r="Q96" i="16" s="1"/>
  <c r="P85" i="16"/>
  <c r="P89" i="16" s="1"/>
  <c r="P96" i="16" s="1"/>
  <c r="O85" i="16"/>
  <c r="O89" i="16" s="1"/>
  <c r="O96" i="16" s="1"/>
  <c r="N85" i="16"/>
  <c r="N89" i="16" s="1"/>
  <c r="N96" i="16" s="1"/>
  <c r="M85" i="16"/>
  <c r="M89" i="16" s="1"/>
  <c r="M96" i="16" s="1"/>
  <c r="L85" i="16"/>
  <c r="L89" i="16" s="1"/>
  <c r="L96" i="16" s="1"/>
  <c r="K85" i="16"/>
  <c r="K89" i="16" s="1"/>
  <c r="K96" i="16" s="1"/>
  <c r="J85" i="16"/>
  <c r="J89" i="16" s="1"/>
  <c r="J96" i="16" s="1"/>
  <c r="I85" i="16"/>
  <c r="I89" i="16" s="1"/>
  <c r="I96" i="16" s="1"/>
  <c r="AF78" i="16"/>
  <c r="AF77" i="16" s="1"/>
  <c r="AE78" i="16"/>
  <c r="AE77" i="16" s="1"/>
  <c r="AD78" i="16"/>
  <c r="AC78" i="16"/>
  <c r="AB78" i="16"/>
  <c r="AB77" i="16" s="1"/>
  <c r="AA78" i="16"/>
  <c r="AA77" i="16" s="1"/>
  <c r="Z78" i="16"/>
  <c r="Z77" i="16" s="1"/>
  <c r="Y78" i="16"/>
  <c r="Y77" i="16" s="1"/>
  <c r="X78" i="16"/>
  <c r="X77" i="16" s="1"/>
  <c r="W78" i="16"/>
  <c r="W77" i="16" s="1"/>
  <c r="V78" i="16"/>
  <c r="U78" i="16"/>
  <c r="T78" i="16"/>
  <c r="T77" i="16" s="1"/>
  <c r="S78" i="16"/>
  <c r="S77" i="16" s="1"/>
  <c r="R78" i="16"/>
  <c r="R77" i="16" s="1"/>
  <c r="Q78" i="16"/>
  <c r="Q77" i="16" s="1"/>
  <c r="P78" i="16"/>
  <c r="P77" i="16" s="1"/>
  <c r="O78" i="16"/>
  <c r="O77" i="16" s="1"/>
  <c r="N78" i="16"/>
  <c r="M78" i="16"/>
  <c r="L78" i="16"/>
  <c r="K78" i="16"/>
  <c r="K77" i="16" s="1"/>
  <c r="J78" i="16"/>
  <c r="J77" i="16" s="1"/>
  <c r="I78" i="16"/>
  <c r="I77" i="16" s="1"/>
  <c r="AD77" i="16"/>
  <c r="AC77" i="16"/>
  <c r="V77" i="16"/>
  <c r="U77" i="16"/>
  <c r="N77" i="16"/>
  <c r="M77" i="16"/>
  <c r="L77" i="16"/>
  <c r="AF74" i="16"/>
  <c r="AF73" i="16" s="1"/>
  <c r="AE74" i="16"/>
  <c r="AE73" i="16" s="1"/>
  <c r="AD74" i="16"/>
  <c r="AD73" i="16" s="1"/>
  <c r="AC74" i="16"/>
  <c r="AC73" i="16" s="1"/>
  <c r="AB74" i="16"/>
  <c r="AB73" i="16" s="1"/>
  <c r="AA74" i="16"/>
  <c r="AA73" i="16" s="1"/>
  <c r="Z74" i="16"/>
  <c r="Z73" i="16" s="1"/>
  <c r="Y74" i="16"/>
  <c r="Y73" i="16" s="1"/>
  <c r="X74" i="16"/>
  <c r="X73" i="16" s="1"/>
  <c r="W74" i="16"/>
  <c r="W73" i="16" s="1"/>
  <c r="V74" i="16"/>
  <c r="V73" i="16" s="1"/>
  <c r="U74" i="16"/>
  <c r="U73" i="16" s="1"/>
  <c r="T74" i="16"/>
  <c r="T73" i="16" s="1"/>
  <c r="S74" i="16"/>
  <c r="S73" i="16" s="1"/>
  <c r="R74" i="16"/>
  <c r="R73" i="16" s="1"/>
  <c r="Q74" i="16"/>
  <c r="Q73" i="16" s="1"/>
  <c r="P74" i="16"/>
  <c r="P73" i="16" s="1"/>
  <c r="O74" i="16"/>
  <c r="O73" i="16" s="1"/>
  <c r="N74" i="16"/>
  <c r="N73" i="16" s="1"/>
  <c r="M74" i="16"/>
  <c r="M73" i="16" s="1"/>
  <c r="L74" i="16"/>
  <c r="L73" i="16" s="1"/>
  <c r="K74" i="16"/>
  <c r="K73" i="16" s="1"/>
  <c r="J74" i="16"/>
  <c r="J73" i="16" s="1"/>
  <c r="I74" i="16"/>
  <c r="I73" i="16" s="1"/>
  <c r="AF61" i="16"/>
  <c r="AE61" i="16"/>
  <c r="AE60" i="16" s="1"/>
  <c r="AD61" i="16"/>
  <c r="AD60" i="16" s="1"/>
  <c r="AC61" i="16"/>
  <c r="AC60" i="16" s="1"/>
  <c r="AB61" i="16"/>
  <c r="AA61" i="16"/>
  <c r="AA60" i="16" s="1"/>
  <c r="Z61" i="16"/>
  <c r="Z60" i="16" s="1"/>
  <c r="Y61" i="16"/>
  <c r="Y60" i="16" s="1"/>
  <c r="X61" i="16"/>
  <c r="X60" i="16" s="1"/>
  <c r="W61" i="16"/>
  <c r="W60" i="16" s="1"/>
  <c r="V61" i="16"/>
  <c r="U61" i="16"/>
  <c r="U60" i="16" s="1"/>
  <c r="T61" i="16"/>
  <c r="T60" i="16" s="1"/>
  <c r="S61" i="16"/>
  <c r="S60" i="16" s="1"/>
  <c r="R61" i="16"/>
  <c r="R60" i="16" s="1"/>
  <c r="Q61" i="16"/>
  <c r="Q60" i="16" s="1"/>
  <c r="P61" i="16"/>
  <c r="P60" i="16" s="1"/>
  <c r="O61" i="16"/>
  <c r="O60" i="16" s="1"/>
  <c r="N61" i="16"/>
  <c r="N60" i="16" s="1"/>
  <c r="M61" i="16"/>
  <c r="M60" i="16" s="1"/>
  <c r="L61" i="16"/>
  <c r="K61" i="16"/>
  <c r="J61" i="16"/>
  <c r="J60" i="16" s="1"/>
  <c r="I61" i="16"/>
  <c r="I60" i="16" s="1"/>
  <c r="AF60" i="16"/>
  <c r="AB60" i="16"/>
  <c r="V60" i="16"/>
  <c r="L60" i="16"/>
  <c r="K60" i="16"/>
  <c r="AF57" i="16"/>
  <c r="AF56" i="16" s="1"/>
  <c r="AE57" i="16"/>
  <c r="AE56" i="16" s="1"/>
  <c r="AD57" i="16"/>
  <c r="AD56" i="16" s="1"/>
  <c r="AC57" i="16"/>
  <c r="AC56" i="16" s="1"/>
  <c r="AB57" i="16"/>
  <c r="AB56" i="16" s="1"/>
  <c r="AA57" i="16"/>
  <c r="Z57" i="16"/>
  <c r="Z56" i="16" s="1"/>
  <c r="Y57" i="16"/>
  <c r="Y56" i="16" s="1"/>
  <c r="X57" i="16"/>
  <c r="X56" i="16" s="1"/>
  <c r="W57" i="16"/>
  <c r="W56" i="16" s="1"/>
  <c r="V57" i="16"/>
  <c r="V56" i="16" s="1"/>
  <c r="U57" i="16"/>
  <c r="U56" i="16" s="1"/>
  <c r="T57" i="16"/>
  <c r="T56" i="16" s="1"/>
  <c r="S56" i="16"/>
  <c r="R57" i="16"/>
  <c r="R56" i="16" s="1"/>
  <c r="Q57" i="16"/>
  <c r="Q56" i="16" s="1"/>
  <c r="P57" i="16"/>
  <c r="P56" i="16" s="1"/>
  <c r="O57" i="16"/>
  <c r="O56" i="16" s="1"/>
  <c r="N57" i="16"/>
  <c r="N56" i="16" s="1"/>
  <c r="M57" i="16"/>
  <c r="M56" i="16" s="1"/>
  <c r="L57" i="16"/>
  <c r="L56" i="16" s="1"/>
  <c r="K57" i="16"/>
  <c r="K56" i="16" s="1"/>
  <c r="J57" i="16"/>
  <c r="J56" i="16" s="1"/>
  <c r="I57" i="16"/>
  <c r="I56" i="16" s="1"/>
  <c r="AA56" i="16"/>
  <c r="AF52" i="16"/>
  <c r="AF54" i="16" s="1"/>
  <c r="AE52" i="16"/>
  <c r="AE54" i="16" s="1"/>
  <c r="AD52" i="16"/>
  <c r="AD54" i="16" s="1"/>
  <c r="AC52" i="16"/>
  <c r="AC54" i="16" s="1"/>
  <c r="AB52" i="16"/>
  <c r="AB54" i="16" s="1"/>
  <c r="AA52" i="16"/>
  <c r="AA54" i="16" s="1"/>
  <c r="Z52" i="16"/>
  <c r="Z54" i="16" s="1"/>
  <c r="Y52" i="16"/>
  <c r="Y54" i="16" s="1"/>
  <c r="X52" i="16"/>
  <c r="X54" i="16" s="1"/>
  <c r="W52" i="16"/>
  <c r="W54" i="16" s="1"/>
  <c r="V52" i="16"/>
  <c r="V54" i="16" s="1"/>
  <c r="U52" i="16"/>
  <c r="U54" i="16" s="1"/>
  <c r="T52" i="16"/>
  <c r="T54" i="16" s="1"/>
  <c r="S52" i="16"/>
  <c r="S54" i="16" s="1"/>
  <c r="R52" i="16"/>
  <c r="R54" i="16" s="1"/>
  <c r="Q52" i="16"/>
  <c r="Q54" i="16" s="1"/>
  <c r="P52" i="16"/>
  <c r="P54" i="16" s="1"/>
  <c r="O52" i="16"/>
  <c r="O54" i="16" s="1"/>
  <c r="N52" i="16"/>
  <c r="N54" i="16" s="1"/>
  <c r="M52" i="16"/>
  <c r="M54" i="16" s="1"/>
  <c r="L52" i="16"/>
  <c r="L54" i="16" s="1"/>
  <c r="K52" i="16"/>
  <c r="K54" i="16" s="1"/>
  <c r="J52" i="16"/>
  <c r="J54" i="16" s="1"/>
  <c r="I52" i="16"/>
  <c r="I54" i="16" s="1"/>
  <c r="S66" i="16" l="1"/>
  <c r="S99" i="16" s="1"/>
  <c r="S124" i="16" s="1"/>
  <c r="Z66" i="16"/>
  <c r="Z99" i="16" s="1"/>
  <c r="V66" i="16"/>
  <c r="AC98" i="16"/>
  <c r="AC129" i="16" s="1"/>
  <c r="V99" i="16"/>
  <c r="V124" i="16" s="1"/>
  <c r="U98" i="16"/>
  <c r="U129" i="16" s="1"/>
  <c r="T66" i="16"/>
  <c r="T99" i="16" s="1"/>
  <c r="T98" i="16"/>
  <c r="T129" i="16" s="1"/>
  <c r="AA98" i="16"/>
  <c r="AA129" i="16" s="1"/>
  <c r="AA66" i="16"/>
  <c r="AA99" i="16" s="1"/>
  <c r="L66" i="16"/>
  <c r="L99" i="16" s="1"/>
  <c r="L98" i="16"/>
  <c r="L129" i="16" s="1"/>
  <c r="N66" i="16"/>
  <c r="N99" i="16" s="1"/>
  <c r="N98" i="16"/>
  <c r="N129" i="16" s="1"/>
  <c r="J66" i="16"/>
  <c r="J99" i="16" s="1"/>
  <c r="J98" i="16"/>
  <c r="J129" i="16" s="1"/>
  <c r="K66" i="16"/>
  <c r="K99" i="16" s="1"/>
  <c r="K98" i="16"/>
  <c r="K129" i="16" s="1"/>
  <c r="AB98" i="16"/>
  <c r="AB129" i="16" s="1"/>
  <c r="AB66" i="16"/>
  <c r="AB99" i="16" s="1"/>
  <c r="AD98" i="16"/>
  <c r="AD129" i="16" s="1"/>
  <c r="AD66" i="16"/>
  <c r="AD99" i="16" s="1"/>
  <c r="M66" i="16"/>
  <c r="M99" i="16" s="1"/>
  <c r="M98" i="16"/>
  <c r="M129" i="16" s="1"/>
  <c r="I66" i="16"/>
  <c r="I99" i="16" s="1"/>
  <c r="I98" i="16"/>
  <c r="I129" i="16" s="1"/>
  <c r="Q98" i="16"/>
  <c r="Q129" i="16" s="1"/>
  <c r="Q66" i="16"/>
  <c r="Q99" i="16" s="1"/>
  <c r="Y98" i="16"/>
  <c r="Y129" i="16" s="1"/>
  <c r="Y66" i="16"/>
  <c r="Y99" i="16" s="1"/>
  <c r="R98" i="16"/>
  <c r="R129" i="16" s="1"/>
  <c r="S98" i="16"/>
  <c r="S129" i="16" s="1"/>
  <c r="R66" i="16"/>
  <c r="R99" i="16" s="1"/>
  <c r="AC66" i="16"/>
  <c r="AC99" i="16" s="1"/>
  <c r="V98" i="16"/>
  <c r="V129" i="16" s="1"/>
  <c r="U66" i="16"/>
  <c r="U99" i="16" s="1"/>
  <c r="Z98" i="16"/>
  <c r="Z129" i="16" s="1"/>
  <c r="O98" i="16"/>
  <c r="O129" i="16" s="1"/>
  <c r="O66" i="16"/>
  <c r="O99" i="16" s="1"/>
  <c r="W98" i="16"/>
  <c r="W129" i="16" s="1"/>
  <c r="W66" i="16"/>
  <c r="W99" i="16" s="1"/>
  <c r="AE98" i="16"/>
  <c r="AE129" i="16" s="1"/>
  <c r="AE66" i="16"/>
  <c r="AE99" i="16" s="1"/>
  <c r="P98" i="16"/>
  <c r="P129" i="16" s="1"/>
  <c r="P66" i="16"/>
  <c r="P99" i="16" s="1"/>
  <c r="X98" i="16"/>
  <c r="X129" i="16" s="1"/>
  <c r="X66" i="16"/>
  <c r="X99" i="16" s="1"/>
  <c r="AF98" i="16"/>
  <c r="AF129" i="16" s="1"/>
  <c r="AF66" i="16"/>
  <c r="AF99" i="16" s="1"/>
  <c r="AF128" i="15"/>
  <c r="AE128" i="15"/>
  <c r="AD128" i="15"/>
  <c r="AC128" i="15"/>
  <c r="AB128" i="15"/>
  <c r="AA128" i="15"/>
  <c r="Z128" i="15"/>
  <c r="Y128" i="15"/>
  <c r="X128" i="15"/>
  <c r="W128" i="15"/>
  <c r="V128" i="15"/>
  <c r="U128" i="15"/>
  <c r="T128" i="15"/>
  <c r="S128" i="15"/>
  <c r="R128" i="15"/>
  <c r="Q128" i="15"/>
  <c r="P128" i="15"/>
  <c r="O128" i="15"/>
  <c r="N128" i="15"/>
  <c r="M128" i="15"/>
  <c r="L128" i="15"/>
  <c r="K128" i="15"/>
  <c r="J128" i="15"/>
  <c r="I128" i="15"/>
  <c r="AF127" i="15"/>
  <c r="AE127" i="15"/>
  <c r="AD127" i="15"/>
  <c r="AC127" i="15"/>
  <c r="AB127" i="15"/>
  <c r="AA127" i="15"/>
  <c r="Z127" i="15"/>
  <c r="Y127" i="15"/>
  <c r="X127" i="15"/>
  <c r="W127" i="15"/>
  <c r="V127" i="15"/>
  <c r="U127" i="15"/>
  <c r="T127" i="15"/>
  <c r="S127" i="15"/>
  <c r="R127" i="15"/>
  <c r="Q127" i="15"/>
  <c r="P127" i="15"/>
  <c r="O127" i="15"/>
  <c r="N127" i="15"/>
  <c r="M127" i="15"/>
  <c r="L127" i="15"/>
  <c r="K127" i="15"/>
  <c r="J127" i="15"/>
  <c r="I127" i="15"/>
  <c r="AF85" i="15"/>
  <c r="AF89" i="15" s="1"/>
  <c r="AF96" i="15" s="1"/>
  <c r="AE85" i="15"/>
  <c r="AE89" i="15" s="1"/>
  <c r="AE96" i="15" s="1"/>
  <c r="AD85" i="15"/>
  <c r="AD89" i="15" s="1"/>
  <c r="AD96" i="15" s="1"/>
  <c r="AC85" i="15"/>
  <c r="AC89" i="15" s="1"/>
  <c r="AC96" i="15" s="1"/>
  <c r="AB85" i="15"/>
  <c r="AB89" i="15" s="1"/>
  <c r="AB96" i="15" s="1"/>
  <c r="AA85" i="15"/>
  <c r="AA89" i="15" s="1"/>
  <c r="AA96" i="15" s="1"/>
  <c r="Z85" i="15"/>
  <c r="Z89" i="15" s="1"/>
  <c r="Z96" i="15" s="1"/>
  <c r="Y85" i="15"/>
  <c r="Y89" i="15" s="1"/>
  <c r="Y96" i="15" s="1"/>
  <c r="X85" i="15"/>
  <c r="X89" i="15" s="1"/>
  <c r="X96" i="15" s="1"/>
  <c r="W85" i="15"/>
  <c r="W89" i="15" s="1"/>
  <c r="W96" i="15" s="1"/>
  <c r="V85" i="15"/>
  <c r="V89" i="15" s="1"/>
  <c r="V96" i="15" s="1"/>
  <c r="U85" i="15"/>
  <c r="U89" i="15" s="1"/>
  <c r="U96" i="15" s="1"/>
  <c r="T85" i="15"/>
  <c r="T89" i="15" s="1"/>
  <c r="T96" i="15" s="1"/>
  <c r="S85" i="15"/>
  <c r="S89" i="15" s="1"/>
  <c r="S96" i="15" s="1"/>
  <c r="R85" i="15"/>
  <c r="R89" i="15" s="1"/>
  <c r="R96" i="15" s="1"/>
  <c r="Q85" i="15"/>
  <c r="Q89" i="15" s="1"/>
  <c r="Q96" i="15" s="1"/>
  <c r="P85" i="15"/>
  <c r="P89" i="15" s="1"/>
  <c r="P96" i="15" s="1"/>
  <c r="O85" i="15"/>
  <c r="O89" i="15" s="1"/>
  <c r="O96" i="15" s="1"/>
  <c r="N85" i="15"/>
  <c r="N89" i="15" s="1"/>
  <c r="N96" i="15" s="1"/>
  <c r="M85" i="15"/>
  <c r="M89" i="15" s="1"/>
  <c r="M96" i="15" s="1"/>
  <c r="L85" i="15"/>
  <c r="L89" i="15" s="1"/>
  <c r="L96" i="15" s="1"/>
  <c r="K85" i="15"/>
  <c r="K89" i="15" s="1"/>
  <c r="K96" i="15" s="1"/>
  <c r="J85" i="15"/>
  <c r="J89" i="15" s="1"/>
  <c r="J96" i="15" s="1"/>
  <c r="I85" i="15"/>
  <c r="I89" i="15" s="1"/>
  <c r="I96" i="15" s="1"/>
  <c r="AF78" i="15"/>
  <c r="AF77" i="15" s="1"/>
  <c r="AE78" i="15"/>
  <c r="AD78" i="15"/>
  <c r="AD77" i="15" s="1"/>
  <c r="AC78" i="15"/>
  <c r="AC77" i="15" s="1"/>
  <c r="AB78" i="15"/>
  <c r="AB77" i="15" s="1"/>
  <c r="AA78" i="15"/>
  <c r="AA77" i="15" s="1"/>
  <c r="Z78" i="15"/>
  <c r="Z77" i="15" s="1"/>
  <c r="Y78" i="15"/>
  <c r="Y77" i="15" s="1"/>
  <c r="X78" i="15"/>
  <c r="X77" i="15" s="1"/>
  <c r="W78" i="15"/>
  <c r="W77" i="15" s="1"/>
  <c r="V78" i="15"/>
  <c r="V77" i="15" s="1"/>
  <c r="U78" i="15"/>
  <c r="U77" i="15" s="1"/>
  <c r="T78" i="15"/>
  <c r="T77" i="15" s="1"/>
  <c r="S78" i="15"/>
  <c r="S77" i="15" s="1"/>
  <c r="R78" i="15"/>
  <c r="R77" i="15" s="1"/>
  <c r="Q78" i="15"/>
  <c r="Q77" i="15" s="1"/>
  <c r="P78" i="15"/>
  <c r="P77" i="15" s="1"/>
  <c r="O78" i="15"/>
  <c r="O77" i="15" s="1"/>
  <c r="N78" i="15"/>
  <c r="N77" i="15" s="1"/>
  <c r="M78" i="15"/>
  <c r="M77" i="15" s="1"/>
  <c r="L78" i="15"/>
  <c r="L77" i="15" s="1"/>
  <c r="K78" i="15"/>
  <c r="K77" i="15" s="1"/>
  <c r="J78" i="15"/>
  <c r="J77" i="15" s="1"/>
  <c r="I78" i="15"/>
  <c r="I77" i="15" s="1"/>
  <c r="AE77" i="15"/>
  <c r="AF74" i="15"/>
  <c r="AF73" i="15" s="1"/>
  <c r="AE74" i="15"/>
  <c r="AE73" i="15" s="1"/>
  <c r="AD74" i="15"/>
  <c r="AD73" i="15" s="1"/>
  <c r="AC74" i="15"/>
  <c r="AC73" i="15" s="1"/>
  <c r="AB74" i="15"/>
  <c r="AB73" i="15" s="1"/>
  <c r="AA74" i="15"/>
  <c r="AA73" i="15" s="1"/>
  <c r="Z74" i="15"/>
  <c r="Z73" i="15" s="1"/>
  <c r="Y74" i="15"/>
  <c r="Y73" i="15" s="1"/>
  <c r="X74" i="15"/>
  <c r="X73" i="15" s="1"/>
  <c r="W74" i="15"/>
  <c r="W73" i="15" s="1"/>
  <c r="V74" i="15"/>
  <c r="V73" i="15" s="1"/>
  <c r="U74" i="15"/>
  <c r="U73" i="15" s="1"/>
  <c r="T74" i="15"/>
  <c r="T73" i="15" s="1"/>
  <c r="S74" i="15"/>
  <c r="S73" i="15" s="1"/>
  <c r="R74" i="15"/>
  <c r="R73" i="15" s="1"/>
  <c r="Q74" i="15"/>
  <c r="P74" i="15"/>
  <c r="P73" i="15" s="1"/>
  <c r="O74" i="15"/>
  <c r="O73" i="15" s="1"/>
  <c r="N74" i="15"/>
  <c r="N73" i="15" s="1"/>
  <c r="M74" i="15"/>
  <c r="M73" i="15" s="1"/>
  <c r="L74" i="15"/>
  <c r="L73" i="15" s="1"/>
  <c r="K74" i="15"/>
  <c r="K73" i="15" s="1"/>
  <c r="J74" i="15"/>
  <c r="J73" i="15" s="1"/>
  <c r="I74" i="15"/>
  <c r="I73" i="15" s="1"/>
  <c r="Q73" i="15"/>
  <c r="AF61" i="15"/>
  <c r="AF60" i="15" s="1"/>
  <c r="AE61" i="15"/>
  <c r="AE60" i="15" s="1"/>
  <c r="AD61" i="15"/>
  <c r="AD60" i="15" s="1"/>
  <c r="AC61" i="15"/>
  <c r="AC60" i="15" s="1"/>
  <c r="AB61" i="15"/>
  <c r="AB60" i="15" s="1"/>
  <c r="AA61" i="15"/>
  <c r="AA60" i="15" s="1"/>
  <c r="Z61" i="15"/>
  <c r="Z60" i="15" s="1"/>
  <c r="Y61" i="15"/>
  <c r="Y60" i="15" s="1"/>
  <c r="X61" i="15"/>
  <c r="X60" i="15" s="1"/>
  <c r="W61" i="15"/>
  <c r="W60" i="15" s="1"/>
  <c r="V61" i="15"/>
  <c r="V60" i="15" s="1"/>
  <c r="U61" i="15"/>
  <c r="U60" i="15" s="1"/>
  <c r="T61" i="15"/>
  <c r="T60" i="15" s="1"/>
  <c r="S61" i="15"/>
  <c r="S60" i="15" s="1"/>
  <c r="R61" i="15"/>
  <c r="R60" i="15" s="1"/>
  <c r="Q61" i="15"/>
  <c r="Q60" i="15" s="1"/>
  <c r="P61" i="15"/>
  <c r="P60" i="15" s="1"/>
  <c r="O61" i="15"/>
  <c r="O60" i="15" s="1"/>
  <c r="N61" i="15"/>
  <c r="N60" i="15" s="1"/>
  <c r="M61" i="15"/>
  <c r="M60" i="15" s="1"/>
  <c r="L61" i="15"/>
  <c r="L60" i="15" s="1"/>
  <c r="K61" i="15"/>
  <c r="K60" i="15" s="1"/>
  <c r="J61" i="15"/>
  <c r="J60" i="15" s="1"/>
  <c r="I61" i="15"/>
  <c r="I60" i="15" s="1"/>
  <c r="AF57" i="15"/>
  <c r="AF56" i="15" s="1"/>
  <c r="AE57" i="15"/>
  <c r="AE56" i="15" s="1"/>
  <c r="AD57" i="15"/>
  <c r="AD56" i="15" s="1"/>
  <c r="AC57" i="15"/>
  <c r="AC56" i="15" s="1"/>
  <c r="AB57" i="15"/>
  <c r="AB56" i="15" s="1"/>
  <c r="AA57" i="15"/>
  <c r="AA56" i="15" s="1"/>
  <c r="Z57" i="15"/>
  <c r="Z56" i="15" s="1"/>
  <c r="Y57" i="15"/>
  <c r="Y56" i="15" s="1"/>
  <c r="X57" i="15"/>
  <c r="X56" i="15" s="1"/>
  <c r="W57" i="15"/>
  <c r="W56" i="15" s="1"/>
  <c r="V57" i="15"/>
  <c r="V56" i="15" s="1"/>
  <c r="U57" i="15"/>
  <c r="U56" i="15" s="1"/>
  <c r="T57" i="15"/>
  <c r="T56" i="15" s="1"/>
  <c r="S57" i="15"/>
  <c r="S56" i="15" s="1"/>
  <c r="R57" i="15"/>
  <c r="R56" i="15" s="1"/>
  <c r="Q57" i="15"/>
  <c r="Q56" i="15" s="1"/>
  <c r="P57" i="15"/>
  <c r="P56" i="15" s="1"/>
  <c r="O57" i="15"/>
  <c r="O56" i="15" s="1"/>
  <c r="N57" i="15"/>
  <c r="N56" i="15" s="1"/>
  <c r="M57" i="15"/>
  <c r="M56" i="15" s="1"/>
  <c r="L57" i="15"/>
  <c r="L56" i="15" s="1"/>
  <c r="K57" i="15"/>
  <c r="K56" i="15" s="1"/>
  <c r="J57" i="15"/>
  <c r="J56" i="15" s="1"/>
  <c r="I57" i="15"/>
  <c r="I56" i="15" s="1"/>
  <c r="AF52" i="15"/>
  <c r="AF54" i="15" s="1"/>
  <c r="AE52" i="15"/>
  <c r="AE54" i="15" s="1"/>
  <c r="AD52" i="15"/>
  <c r="AD54" i="15" s="1"/>
  <c r="AC52" i="15"/>
  <c r="AC54" i="15" s="1"/>
  <c r="AB52" i="15"/>
  <c r="AB54" i="15" s="1"/>
  <c r="AA52" i="15"/>
  <c r="AA54" i="15" s="1"/>
  <c r="Z52" i="15"/>
  <c r="Z54" i="15" s="1"/>
  <c r="Y52" i="15"/>
  <c r="Y54" i="15" s="1"/>
  <c r="X52" i="15"/>
  <c r="X54" i="15" s="1"/>
  <c r="W52" i="15"/>
  <c r="W54" i="15" s="1"/>
  <c r="V52" i="15"/>
  <c r="V54" i="15" s="1"/>
  <c r="U52" i="15"/>
  <c r="U54" i="15" s="1"/>
  <c r="T52" i="15"/>
  <c r="T54" i="15" s="1"/>
  <c r="S52" i="15"/>
  <c r="S54" i="15" s="1"/>
  <c r="R52" i="15"/>
  <c r="R54" i="15" s="1"/>
  <c r="Q52" i="15"/>
  <c r="Q54" i="15" s="1"/>
  <c r="P52" i="15"/>
  <c r="P54" i="15" s="1"/>
  <c r="O52" i="15"/>
  <c r="O54" i="15" s="1"/>
  <c r="N52" i="15"/>
  <c r="N54" i="15" s="1"/>
  <c r="M52" i="15"/>
  <c r="M54" i="15" s="1"/>
  <c r="L52" i="15"/>
  <c r="L54" i="15" s="1"/>
  <c r="K52" i="15"/>
  <c r="K54" i="15" s="1"/>
  <c r="J52" i="15"/>
  <c r="J54" i="15" s="1"/>
  <c r="I52" i="15"/>
  <c r="I54" i="15" s="1"/>
  <c r="S130" i="16" l="1"/>
  <c r="S108" i="16"/>
  <c r="S131" i="16" s="1"/>
  <c r="V130" i="16"/>
  <c r="V108" i="16"/>
  <c r="V131" i="16" s="1"/>
  <c r="L130" i="16"/>
  <c r="L108" i="16"/>
  <c r="L131" i="16" s="1"/>
  <c r="L124" i="16"/>
  <c r="P130" i="16"/>
  <c r="P124" i="16"/>
  <c r="P108" i="16"/>
  <c r="P131" i="16" s="1"/>
  <c r="X130" i="16"/>
  <c r="X124" i="16"/>
  <c r="X108" i="16"/>
  <c r="X131" i="16" s="1"/>
  <c r="Y130" i="16"/>
  <c r="Y124" i="16"/>
  <c r="Y108" i="16"/>
  <c r="Y131" i="16" s="1"/>
  <c r="U130" i="16"/>
  <c r="U124" i="16"/>
  <c r="U108" i="16"/>
  <c r="U131" i="16" s="1"/>
  <c r="Q130" i="16"/>
  <c r="Q124" i="16"/>
  <c r="Q108" i="16"/>
  <c r="Q131" i="16" s="1"/>
  <c r="M108" i="16"/>
  <c r="M131" i="16" s="1"/>
  <c r="M130" i="16"/>
  <c r="M124" i="16"/>
  <c r="J108" i="16"/>
  <c r="J131" i="16" s="1"/>
  <c r="J130" i="16"/>
  <c r="J124" i="16"/>
  <c r="AA108" i="16"/>
  <c r="AA131" i="16" s="1"/>
  <c r="AA130" i="16"/>
  <c r="AA124" i="16"/>
  <c r="AE130" i="16"/>
  <c r="AE124" i="16"/>
  <c r="AE108" i="16"/>
  <c r="AE131" i="16" s="1"/>
  <c r="T108" i="16"/>
  <c r="T131" i="16" s="1"/>
  <c r="T130" i="16"/>
  <c r="T124" i="16"/>
  <c r="AC108" i="16"/>
  <c r="AC131" i="16" s="1"/>
  <c r="AC130" i="16"/>
  <c r="AC124" i="16"/>
  <c r="N130" i="16"/>
  <c r="N124" i="16"/>
  <c r="N108" i="16"/>
  <c r="N131" i="16" s="1"/>
  <c r="O130" i="16"/>
  <c r="O124" i="16"/>
  <c r="O108" i="16"/>
  <c r="O131" i="16" s="1"/>
  <c r="K108" i="16"/>
  <c r="K131" i="16" s="1"/>
  <c r="K130" i="16"/>
  <c r="K124" i="16"/>
  <c r="AD130" i="16"/>
  <c r="AD124" i="16"/>
  <c r="AD108" i="16"/>
  <c r="AD131" i="16" s="1"/>
  <c r="W130" i="16"/>
  <c r="W124" i="16"/>
  <c r="W108" i="16"/>
  <c r="W131" i="16" s="1"/>
  <c r="R130" i="16"/>
  <c r="R124" i="16"/>
  <c r="R108" i="16"/>
  <c r="R131" i="16" s="1"/>
  <c r="I130" i="16"/>
  <c r="I124" i="16"/>
  <c r="I108" i="16"/>
  <c r="I131" i="16" s="1"/>
  <c r="AB108" i="16"/>
  <c r="AB131" i="16" s="1"/>
  <c r="AB130" i="16"/>
  <c r="AB124" i="16"/>
  <c r="Z108" i="16"/>
  <c r="Z131" i="16" s="1"/>
  <c r="Z130" i="16"/>
  <c r="Z124" i="16"/>
  <c r="AF130" i="16"/>
  <c r="AF124" i="16"/>
  <c r="AF108" i="16"/>
  <c r="AF131" i="16" s="1"/>
  <c r="Z66" i="15"/>
  <c r="Z99" i="15" s="1"/>
  <c r="Z124" i="15" s="1"/>
  <c r="Q66" i="15"/>
  <c r="Q99" i="15" s="1"/>
  <c r="Q108" i="15" s="1"/>
  <c r="Q131" i="15" s="1"/>
  <c r="Y66" i="15"/>
  <c r="Y99" i="15" s="1"/>
  <c r="Y124" i="15" s="1"/>
  <c r="S66" i="15"/>
  <c r="S99" i="15" s="1"/>
  <c r="AA66" i="15"/>
  <c r="AA99" i="15" s="1"/>
  <c r="P66" i="15"/>
  <c r="P99" i="15" s="1"/>
  <c r="P130" i="15" s="1"/>
  <c r="X66" i="15"/>
  <c r="X99" i="15" s="1"/>
  <c r="K98" i="15"/>
  <c r="K129" i="15" s="1"/>
  <c r="K66" i="15"/>
  <c r="K99" i="15" s="1"/>
  <c r="T66" i="15"/>
  <c r="T99" i="15" s="1"/>
  <c r="T98" i="15"/>
  <c r="T129" i="15" s="1"/>
  <c r="AB66" i="15"/>
  <c r="AB99" i="15" s="1"/>
  <c r="AB98" i="15"/>
  <c r="AB129" i="15" s="1"/>
  <c r="AF98" i="15"/>
  <c r="AF129" i="15" s="1"/>
  <c r="AF66" i="15"/>
  <c r="AF99" i="15" s="1"/>
  <c r="R66" i="15"/>
  <c r="R99" i="15" s="1"/>
  <c r="R98" i="15"/>
  <c r="R129" i="15" s="1"/>
  <c r="M66" i="15"/>
  <c r="M99" i="15" s="1"/>
  <c r="M98" i="15"/>
  <c r="M129" i="15" s="1"/>
  <c r="U98" i="15"/>
  <c r="U129" i="15" s="1"/>
  <c r="U66" i="15"/>
  <c r="U99" i="15" s="1"/>
  <c r="AC98" i="15"/>
  <c r="AC129" i="15" s="1"/>
  <c r="AC66" i="15"/>
  <c r="AC99" i="15" s="1"/>
  <c r="J98" i="15"/>
  <c r="J129" i="15" s="1"/>
  <c r="J66" i="15"/>
  <c r="J99" i="15" s="1"/>
  <c r="I66" i="15"/>
  <c r="I99" i="15" s="1"/>
  <c r="I98" i="15"/>
  <c r="I129" i="15" s="1"/>
  <c r="L98" i="15"/>
  <c r="L129" i="15" s="1"/>
  <c r="L66" i="15"/>
  <c r="L99" i="15" s="1"/>
  <c r="X98" i="15"/>
  <c r="X129" i="15" s="1"/>
  <c r="Y98" i="15"/>
  <c r="Y129" i="15" s="1"/>
  <c r="AD98" i="15"/>
  <c r="AD129" i="15" s="1"/>
  <c r="AD66" i="15"/>
  <c r="AD99" i="15" s="1"/>
  <c r="P98" i="15"/>
  <c r="P129" i="15" s="1"/>
  <c r="Z98" i="15"/>
  <c r="Z129" i="15" s="1"/>
  <c r="O98" i="15"/>
  <c r="O129" i="15" s="1"/>
  <c r="O66" i="15"/>
  <c r="O99" i="15" s="1"/>
  <c r="Q98" i="15"/>
  <c r="Q129" i="15" s="1"/>
  <c r="AA98" i="15"/>
  <c r="AA129" i="15" s="1"/>
  <c r="N98" i="15"/>
  <c r="N129" i="15" s="1"/>
  <c r="N66" i="15"/>
  <c r="N99" i="15" s="1"/>
  <c r="W98" i="15"/>
  <c r="W129" i="15" s="1"/>
  <c r="W66" i="15"/>
  <c r="W99" i="15" s="1"/>
  <c r="AE98" i="15"/>
  <c r="AE129" i="15" s="1"/>
  <c r="AE66" i="15"/>
  <c r="AE99" i="15" s="1"/>
  <c r="S98" i="15"/>
  <c r="S129" i="15" s="1"/>
  <c r="V98" i="15"/>
  <c r="V129" i="15" s="1"/>
  <c r="V66" i="15"/>
  <c r="V99" i="15" s="1"/>
  <c r="Y130" i="15" l="1"/>
  <c r="Z108" i="15"/>
  <c r="Z131" i="15" s="1"/>
  <c r="Y108" i="15"/>
  <c r="Y131" i="15" s="1"/>
  <c r="Z130" i="15"/>
  <c r="Q130" i="15"/>
  <c r="Q124" i="15"/>
  <c r="P108" i="15"/>
  <c r="P131" i="15" s="1"/>
  <c r="P124" i="15"/>
  <c r="AC130" i="15"/>
  <c r="AC124" i="15"/>
  <c r="AC108" i="15"/>
  <c r="AC131" i="15" s="1"/>
  <c r="AF108" i="15"/>
  <c r="AF131" i="15" s="1"/>
  <c r="AF124" i="15"/>
  <c r="AF130" i="15"/>
  <c r="K108" i="15"/>
  <c r="K131" i="15" s="1"/>
  <c r="K124" i="15"/>
  <c r="K130" i="15"/>
  <c r="V130" i="15"/>
  <c r="V124" i="15"/>
  <c r="V108" i="15"/>
  <c r="V131" i="15" s="1"/>
  <c r="U130" i="15"/>
  <c r="U124" i="15"/>
  <c r="U108" i="15"/>
  <c r="U131" i="15" s="1"/>
  <c r="X108" i="15"/>
  <c r="X131" i="15" s="1"/>
  <c r="X124" i="15"/>
  <c r="X130" i="15"/>
  <c r="O130" i="15"/>
  <c r="O124" i="15"/>
  <c r="O108" i="15"/>
  <c r="O131" i="15" s="1"/>
  <c r="L124" i="15"/>
  <c r="L108" i="15"/>
  <c r="L131" i="15" s="1"/>
  <c r="L130" i="15"/>
  <c r="AB130" i="15"/>
  <c r="AB108" i="15"/>
  <c r="AB131" i="15" s="1"/>
  <c r="AB124" i="15"/>
  <c r="AE130" i="15"/>
  <c r="AE124" i="15"/>
  <c r="AE108" i="15"/>
  <c r="AE131" i="15" s="1"/>
  <c r="W130" i="15"/>
  <c r="W124" i="15"/>
  <c r="W108" i="15"/>
  <c r="W131" i="15" s="1"/>
  <c r="M130" i="15"/>
  <c r="M124" i="15"/>
  <c r="M108" i="15"/>
  <c r="M131" i="15" s="1"/>
  <c r="J108" i="15"/>
  <c r="J131" i="15" s="1"/>
  <c r="J124" i="15"/>
  <c r="J130" i="15"/>
  <c r="T108" i="15"/>
  <c r="T131" i="15" s="1"/>
  <c r="T124" i="15"/>
  <c r="T130" i="15"/>
  <c r="AA130" i="15"/>
  <c r="AA124" i="15"/>
  <c r="AA108" i="15"/>
  <c r="AA131" i="15" s="1"/>
  <c r="N130" i="15"/>
  <c r="N124" i="15"/>
  <c r="N108" i="15"/>
  <c r="N131" i="15" s="1"/>
  <c r="AD130" i="15"/>
  <c r="AD124" i="15"/>
  <c r="AD108" i="15"/>
  <c r="AD131" i="15" s="1"/>
  <c r="I108" i="15"/>
  <c r="I131" i="15" s="1"/>
  <c r="I124" i="15"/>
  <c r="I130" i="15"/>
  <c r="R108" i="15"/>
  <c r="R131" i="15" s="1"/>
  <c r="R124" i="15"/>
  <c r="R130" i="15"/>
  <c r="S108" i="15"/>
  <c r="S131" i="15" s="1"/>
  <c r="S124" i="15"/>
  <c r="S130" i="15"/>
</calcChain>
</file>

<file path=xl/sharedStrings.xml><?xml version="1.0" encoding="utf-8"?>
<sst xmlns="http://schemas.openxmlformats.org/spreadsheetml/2006/main" count="1429" uniqueCount="394">
  <si>
    <t>Item</t>
  </si>
  <si>
    <t>System configuration</t>
  </si>
  <si>
    <t>Carrier frequency (GHz)</t>
  </si>
  <si>
    <t>BS antenna heights (m)</t>
  </si>
  <si>
    <t>UT antenna heights (m)</t>
  </si>
  <si>
    <t>Transmission bit rate for control channel (bit/s)</t>
  </si>
  <si>
    <t>Target packet error rate for the required SNR in item (19a) for control channel</t>
  </si>
  <si>
    <t>Target packet error rate for the required SNR in item (19b) for data channel</t>
  </si>
  <si>
    <t>Feeder loss (dB)</t>
  </si>
  <si>
    <t>Transmitter</t>
  </si>
  <si>
    <t>(2) Maximal transmit power per antenna (dBm)</t>
  </si>
  <si>
    <t>(4) Transmitter antenna gain (dBi)</t>
  </si>
  <si>
    <t>(6) Control channel power boosting gain (dB)</t>
  </si>
  <si>
    <t>(7) Data channel power loss due to pilot/control boosting (dB)</t>
  </si>
  <si>
    <t>(8) Cable, connector, combiner, body losses, etc. (enumerate sources) (dB) (feeder loss must be included for and only for downlink)</t>
  </si>
  <si>
    <t>(9a) Control channel EIRP = (3) + (4) + (5) + (6) – (8) dBm</t>
  </si>
  <si>
    <t>(9b) Data channel EIRP = (3) + (4) + (5) – (7) – (8)  dBm</t>
  </si>
  <si>
    <t>Receiver</t>
  </si>
  <si>
    <t>(11) Receiver antenna gain (dBi)</t>
  </si>
  <si>
    <t>(12) Cable, connector, combiner, body losses, etc. (enumerate sources) (dB) (feeder loss must be included for and only for uplink)</t>
  </si>
  <si>
    <t>(13) Receiver noise figure (dB)</t>
  </si>
  <si>
    <t>(14) Thermal noise density (dBm/Hz)</t>
  </si>
  <si>
    <t>(15a) Receiver interference density for control channel (dBm/Hz) (See 3GPP note at bottom of the table (i) )</t>
  </si>
  <si>
    <t xml:space="preserve">(15b) Receiver interference density for data channel (dBm/Hz) </t>
  </si>
  <si>
    <t>(16a) Total noise plus interference density for control channel        = 10 log (10^(((13) + (14))/10) + 10^((15a)/10))  dBm/Hz  (See 3GPP note at bottom of the table (i) )</t>
  </si>
  <si>
    <t>(16b) Total noise plus interference density for data channel        = 10 log (10^(((13) + (14))/10) + 10^((15b)/10))  dBm/Hz  (See 3GPP note at bottom of the table (i) )</t>
  </si>
  <si>
    <t>(17a) Occupied channel bandwidth for control channel (for meeting the requirements of the traffic type) (Hz)</t>
  </si>
  <si>
    <t>(17b) Occupied channel bandwidth for data channel (for meeting the requirements of the traffic type) (Hz)</t>
  </si>
  <si>
    <t>(18a) Effective noise power for control channel = (16a) + 10 log((17a)) dBm</t>
  </si>
  <si>
    <t>(18b) Effective noise power for data channel = (16b) + 10 log((17b)) dBm</t>
  </si>
  <si>
    <t>(20) Receiver implementation margin (dB)</t>
  </si>
  <si>
    <t>(21a) H-ARQ gain for control channel (dB)</t>
  </si>
  <si>
    <t>(21b) H-ARQ gain for data channel (dB)</t>
  </si>
  <si>
    <t>Calculation of available pathloss</t>
  </si>
  <si>
    <t>(24) Lognormal shadow fading std deviation (dB)</t>
  </si>
  <si>
    <t>(25a) Shadow fading margin for control channel (function of the cell area reliability and (24)) (dB)</t>
  </si>
  <si>
    <t xml:space="preserve">(25b) Shadow fading margin for data channel (function of the cell area reliability and (24)) (dB) </t>
  </si>
  <si>
    <t>(26) BS selection/macro-diversity gain (dB)</t>
  </si>
  <si>
    <t>(27) Penetration margin (dB)</t>
  </si>
  <si>
    <t>(28) Other gains (dB) (if any please specify)</t>
  </si>
  <si>
    <r>
      <t>Cell area reliability</t>
    </r>
    <r>
      <rPr>
        <vertAlign val="superscript"/>
        <sz val="10"/>
        <color theme="1"/>
        <rFont val="Times New Roman"/>
        <family val="1"/>
      </rPr>
      <t>(1)</t>
    </r>
    <r>
      <rPr>
        <sz val="11"/>
        <color theme="1"/>
        <rFont val="Times New Roman"/>
        <family val="1"/>
      </rPr>
      <t xml:space="preserve"> for control channel  (%) (Please specify how it is calculated.) (See 3GPP note at bottom of the table (i) )</t>
    </r>
  </si>
  <si>
    <r>
      <t>Cell area reliability</t>
    </r>
    <r>
      <rPr>
        <vertAlign val="superscript"/>
        <sz val="10"/>
        <color theme="1"/>
        <rFont val="Times New Roman"/>
        <family val="1"/>
      </rPr>
      <t>(1)</t>
    </r>
    <r>
      <rPr>
        <sz val="11"/>
        <color theme="1"/>
        <rFont val="Times New Roman"/>
        <family val="1"/>
      </rPr>
      <t xml:space="preserve"> for data channel (%) (Please specify how it is calculated.) (See 3GPP note at bottom of the table (i) )</t>
    </r>
  </si>
  <si>
    <r>
      <t>Pathloss model</t>
    </r>
    <r>
      <rPr>
        <vertAlign val="superscript"/>
        <sz val="10"/>
        <color theme="1"/>
        <rFont val="Times New Roman"/>
        <family val="1"/>
      </rPr>
      <t>(3)</t>
    </r>
    <r>
      <rPr>
        <sz val="11"/>
        <color theme="1"/>
        <rFont val="Times New Roman"/>
        <family val="1"/>
      </rPr>
      <t xml:space="preserve"> (select from LoS or NLoS)</t>
    </r>
  </si>
  <si>
    <t>Transmission bit rate for data channel (Mbps)</t>
  </si>
  <si>
    <r>
      <t>Effective bit rate (Mpbs) (formally Spectral efficiency</t>
    </r>
    <r>
      <rPr>
        <vertAlign val="superscript"/>
        <sz val="10"/>
        <color theme="1"/>
        <rFont val="Times New Roman"/>
        <family val="1"/>
      </rPr>
      <t>(2)</t>
    </r>
    <r>
      <rPr>
        <sz val="11"/>
        <color theme="1"/>
        <rFont val="Times New Roman"/>
        <family val="1"/>
      </rPr>
      <t xml:space="preserve"> (bit/s/Hz) in IMT2020)</t>
    </r>
  </si>
  <si>
    <t>UE speed (km/h)</t>
    <phoneticPr fontId="0" type="noConversion"/>
  </si>
  <si>
    <t>(1) Number of transmit antennas. (The number shall be within the indicated range in  § 8.4 of Report ITU-R M.2412-0)</t>
    <phoneticPr fontId="0" type="noConversion"/>
  </si>
  <si>
    <t>(1bis) Number of transmit antenna ports</t>
    <phoneticPr fontId="0" type="noConversion"/>
  </si>
  <si>
    <t>(3) Total transmit power = function of (1) and (2) (dBm) (The value shall not exceed the indicated value in § 8.4 of Report ITU-R M.2412-0)</t>
    <phoneticPr fontId="0" type="noConversion"/>
  </si>
  <si>
    <t>(5) Transmitter array gain (depends on transmitter array configurations and technologies such as adaptive beam forming, CDD (cyclic delay diversity), etc.) (dB)</t>
  </si>
  <si>
    <t>(10) Number of receive antennas (The number shall be within the indicated range in § 8.4 of Report ITU-R M.2412-0)</t>
    <phoneticPr fontId="0" type="noConversion"/>
  </si>
  <si>
    <t>(10bis) Number of receive antenna ports</t>
    <phoneticPr fontId="0" type="noConversion"/>
  </si>
  <si>
    <t>(11bis) Receiver array gain (depends on receive array configurations and technologies such as adaptive beam forming, etc.) (dB)</t>
    <phoneticPr fontId="0" type="noConversion"/>
  </si>
  <si>
    <t xml:space="preserve">(19a) Required SNR for the control channel (dB) </t>
  </si>
  <si>
    <t xml:space="preserve">(19b) Required SNR for the data channel (dB) </t>
  </si>
  <si>
    <t>(22a) Receiver sensitivity for control channel         = (18a) + (19a) + (20) – (21a)  dBm</t>
  </si>
  <si>
    <t>(22b) Receiver sensitivity for data channel          = (18b) + (19b) + (20) – (21b)  dBm</t>
    <phoneticPr fontId="0" type="noConversion"/>
  </si>
  <si>
    <t>(23a) Hardware link budget for control channel          = (9a) + (11) + (11bis) − (22a)   dB</t>
    <phoneticPr fontId="0" type="noConversion"/>
  </si>
  <si>
    <t>(23b) Hardware link budget for data channel           = (9b) + (11) + (11bis) − (22b)  dB</t>
    <phoneticPr fontId="0" type="noConversion"/>
  </si>
  <si>
    <t>(29a) Available path loss for control channel          = (23a) – (25a) + (26) – (27) + (28) – (12)   dB</t>
    <phoneticPr fontId="0" type="noConversion"/>
  </si>
  <si>
    <t>(29b) Available path loss for data channel           = (23b) – (25b) + (26) – (27) + (28) – (12)   dB</t>
  </si>
  <si>
    <t>Range/coverage efficiency calculation</t>
  </si>
  <si>
    <t>(30a) Maximum range for control channel (based on (29a) and according to the system configuration section of the link budget) (m)</t>
  </si>
  <si>
    <t>(30b) Maximum range for data channel (based on (29b) and according to the system configuration section of the link budget) (m)</t>
  </si>
  <si>
    <r>
      <t>(31a) Coverage Area for control channel = (π (30a)</t>
    </r>
    <r>
      <rPr>
        <vertAlign val="superscript"/>
        <sz val="11"/>
        <color theme="1"/>
        <rFont val="Times New Roman"/>
        <family val="1"/>
      </rPr>
      <t>2</t>
    </r>
    <r>
      <rPr>
        <sz val="11"/>
        <color theme="1"/>
        <rFont val="Times New Roman"/>
        <family val="1"/>
      </rPr>
      <t>) (m</t>
    </r>
    <r>
      <rPr>
        <vertAlign val="superscript"/>
        <sz val="11"/>
        <color theme="1"/>
        <rFont val="Times New Roman"/>
        <family val="1"/>
      </rPr>
      <t>2</t>
    </r>
    <r>
      <rPr>
        <sz val="11"/>
        <color theme="1"/>
        <rFont val="Times New Roman"/>
        <family val="1"/>
      </rPr>
      <t>/site)</t>
    </r>
  </si>
  <si>
    <r>
      <t>(31b) Coverage Area for data channel = (π (30b)</t>
    </r>
    <r>
      <rPr>
        <vertAlign val="superscript"/>
        <sz val="11"/>
        <color theme="1"/>
        <rFont val="Times New Roman"/>
        <family val="1"/>
      </rPr>
      <t>2</t>
    </r>
    <r>
      <rPr>
        <sz val="11"/>
        <color theme="1"/>
        <rFont val="Times New Roman"/>
        <family val="1"/>
      </rPr>
      <t>) (m</t>
    </r>
    <r>
      <rPr>
        <vertAlign val="superscript"/>
        <sz val="11"/>
        <color theme="1"/>
        <rFont val="Times New Roman"/>
        <family val="1"/>
      </rPr>
      <t>2</t>
    </r>
    <r>
      <rPr>
        <sz val="11"/>
        <color theme="1"/>
        <rFont val="Times New Roman"/>
        <family val="1"/>
      </rPr>
      <t>/site)</t>
    </r>
  </si>
  <si>
    <t>Physical channel name</t>
  </si>
  <si>
    <t>(1) Tx power (dBm)</t>
  </si>
  <si>
    <t>(2) Thermal noise density (dBm/Hz)</t>
  </si>
  <si>
    <t>(3) Receiver noise figure (dB)</t>
  </si>
  <si>
    <t>(4) Interference margin (dB)</t>
  </si>
  <si>
    <t>(5) Occupied channel bandwidth (Hz)</t>
  </si>
  <si>
    <t>(6) Effective noise power = (2) + (3) + (4) + 10 log(5) (dBm)</t>
  </si>
  <si>
    <t>(7) Required SINR (dB)</t>
  </si>
  <si>
    <t>(8) Receiver sensitivity = (6) + (7) (dBm)</t>
  </si>
  <si>
    <t>(9) MCL = (1) − (8) (dB)</t>
  </si>
  <si>
    <r>
      <t xml:space="preserve">(19a) </t>
    </r>
    <r>
      <rPr>
        <sz val="11"/>
        <color theme="1"/>
        <rFont val="Times New Roman"/>
        <family val="1"/>
      </rPr>
      <t>Required SNR for the control channel (dB)</t>
    </r>
    <phoneticPr fontId="3" type="noConversion"/>
  </si>
  <si>
    <r>
      <t>(19b)</t>
    </r>
    <r>
      <rPr>
        <sz val="11"/>
        <color rgb="FFFF0000"/>
        <rFont val="Times New Roman"/>
        <family val="1"/>
      </rPr>
      <t xml:space="preserve"> </t>
    </r>
    <r>
      <rPr>
        <sz val="11"/>
        <color theme="1"/>
        <rFont val="Times New Roman"/>
        <family val="1"/>
      </rPr>
      <t>Required SNR for the data channel (dB)</t>
    </r>
    <phoneticPr fontId="3" type="noConversion"/>
  </si>
  <si>
    <t>(22b) Receiver sensitivity for data channel  = (18b)  + (19b) + (20) – (21b)  dBm</t>
    <phoneticPr fontId="3" type="noConversion"/>
  </si>
  <si>
    <t>(10bis) Number of receive antenna ports</t>
    <phoneticPr fontId="3" type="noConversion"/>
  </si>
  <si>
    <t>(1bis) Number of transmit antenna ports</t>
    <phoneticPr fontId="3" type="noConversion"/>
  </si>
  <si>
    <r>
      <t>Spectral efficiency</t>
    </r>
    <r>
      <rPr>
        <strike/>
        <vertAlign val="superscript"/>
        <sz val="10"/>
        <color rgb="FFFF0000"/>
        <rFont val="Times New Roman"/>
        <family val="1"/>
      </rPr>
      <t>(2)</t>
    </r>
    <r>
      <rPr>
        <strike/>
        <sz val="11"/>
        <color rgb="FFFF0000"/>
        <rFont val="Times New Roman"/>
        <family val="1"/>
      </rPr>
      <t xml:space="preserve"> (bit/s/Hz)</t>
    </r>
    <phoneticPr fontId="3" type="noConversion"/>
  </si>
  <si>
    <t>Transmission bit rate for control channel (bit/s)</t>
    <phoneticPr fontId="3" type="noConversion"/>
  </si>
  <si>
    <t>Transmission bit rate for data channel (bit/s)</t>
    <phoneticPr fontId="3" type="noConversion"/>
  </si>
  <si>
    <t>Target packet error rate for the required SNR in item (19a) for control channel</t>
    <phoneticPr fontId="3" type="noConversion"/>
  </si>
  <si>
    <t>Target packet error rate for the required SNR in item (19b) for data channel</t>
    <phoneticPr fontId="3" type="noConversion"/>
  </si>
  <si>
    <t>Feeder loss (dB)</t>
    <phoneticPr fontId="3" type="noConversion"/>
  </si>
  <si>
    <t>(8) Cable, connector, combiner, body losses, etc. (enumerate sources) (dB) (feeder loss must be included for and only for downlink)</t>
    <phoneticPr fontId="3" type="noConversion"/>
  </si>
  <si>
    <r>
      <t>Cell area reliability</t>
    </r>
    <r>
      <rPr>
        <strike/>
        <vertAlign val="superscript"/>
        <sz val="10"/>
        <color rgb="FFFF0000"/>
        <rFont val="Times New Roman"/>
        <family val="1"/>
      </rPr>
      <t>(1)</t>
    </r>
    <r>
      <rPr>
        <strike/>
        <sz val="11"/>
        <color rgb="FFFF0000"/>
        <rFont val="Times New Roman"/>
        <family val="1"/>
      </rPr>
      <t xml:space="preserve"> </t>
    </r>
    <r>
      <rPr>
        <sz val="11"/>
        <color theme="1"/>
        <rFont val="Times New Roman"/>
        <family val="1"/>
      </rPr>
      <t xml:space="preserve">for control channel  (%) </t>
    </r>
    <r>
      <rPr>
        <strike/>
        <sz val="11"/>
        <color rgb="FFFF0000"/>
        <rFont val="Times New Roman"/>
        <family val="1"/>
      </rPr>
      <t>(Please specify how it is calculated.) (See 3GPP note at bottom of the table (i) )</t>
    </r>
    <phoneticPr fontId="3" type="noConversion"/>
  </si>
  <si>
    <r>
      <t>Cell area reliability</t>
    </r>
    <r>
      <rPr>
        <strike/>
        <vertAlign val="superscript"/>
        <sz val="10"/>
        <color rgb="FFFF0000"/>
        <rFont val="Times New Roman"/>
        <family val="1"/>
      </rPr>
      <t>(1)</t>
    </r>
    <r>
      <rPr>
        <strike/>
        <sz val="11"/>
        <color theme="1"/>
        <rFont val="Times New Roman"/>
        <family val="1"/>
      </rPr>
      <t xml:space="preserve"> </t>
    </r>
    <r>
      <rPr>
        <sz val="11"/>
        <color theme="1"/>
        <rFont val="Times New Roman"/>
        <family val="1"/>
      </rPr>
      <t xml:space="preserve">for data channel (%) </t>
    </r>
    <r>
      <rPr>
        <strike/>
        <sz val="11"/>
        <color rgb="FFFF0000"/>
        <rFont val="Times New Roman"/>
        <family val="1"/>
      </rPr>
      <t>(Please specify how it is calculated.) (See 3GPP note at bottom of the table (i) )</t>
    </r>
    <phoneticPr fontId="3" type="noConversion"/>
  </si>
  <si>
    <r>
      <t xml:space="preserve">(15a) Receiver interference density for control channel (dBm/Hz) </t>
    </r>
    <r>
      <rPr>
        <strike/>
        <sz val="11"/>
        <color rgb="FFFF0000"/>
        <rFont val="Times New Roman"/>
        <family val="1"/>
      </rPr>
      <t>(See 3GPP note at bottom of the table (i) )</t>
    </r>
    <phoneticPr fontId="3" type="noConversion"/>
  </si>
  <si>
    <r>
      <t>(17b) Occupied channel bandwidth for data channel</t>
    </r>
    <r>
      <rPr>
        <strike/>
        <sz val="11"/>
        <color rgb="FFFF0000"/>
        <rFont val="Times New Roman"/>
        <family val="1"/>
      </rPr>
      <t xml:space="preserve"> (for meeting the requirements of the traffic type)</t>
    </r>
    <r>
      <rPr>
        <sz val="11"/>
        <color theme="1"/>
        <rFont val="Times New Roman"/>
        <family val="1"/>
      </rPr>
      <t xml:space="preserve"> (Hz)</t>
    </r>
    <phoneticPr fontId="3" type="noConversion"/>
  </si>
  <si>
    <t>(3bis-a) Total transmit power for occupied bandwidth for control channel    =  (3b) + 10 log ( (17a) / 1000000 ) (dBm)</t>
    <phoneticPr fontId="3" type="noConversion"/>
  </si>
  <si>
    <t>(3bis-b) Total transmit power for occupied bandwidth for data channel   =  (3b) + 10 log ( (17b) / 1000000 ) (dBm)</t>
    <phoneticPr fontId="3" type="noConversion"/>
  </si>
  <si>
    <t>(3a) System bandwidth for downlink, or occupied bandwidth for uplink (Hz)</t>
    <phoneticPr fontId="3" type="noConversion"/>
  </si>
  <si>
    <r>
      <t xml:space="preserve">(22a) Receiver sensitivity for control channel  = (18a) + (19a) </t>
    </r>
    <r>
      <rPr>
        <sz val="11"/>
        <color rgb="FFFF0000"/>
        <rFont val="Times New Roman"/>
        <family val="1"/>
      </rPr>
      <t xml:space="preserve"> </t>
    </r>
    <r>
      <rPr>
        <sz val="11"/>
        <color theme="1"/>
        <rFont val="Times New Roman"/>
        <family val="1"/>
      </rPr>
      <t xml:space="preserve">+ (20) </t>
    </r>
    <r>
      <rPr>
        <sz val="11"/>
        <rFont val="Times New Roman"/>
        <family val="1"/>
      </rPr>
      <t xml:space="preserve">– (21a) </t>
    </r>
    <r>
      <rPr>
        <sz val="11"/>
        <color rgb="FFFF0000"/>
        <rFont val="Times New Roman"/>
        <family val="1"/>
      </rPr>
      <t xml:space="preserve"> </t>
    </r>
    <r>
      <rPr>
        <sz val="11"/>
        <color theme="1"/>
        <rFont val="Times New Roman"/>
        <family val="1"/>
      </rPr>
      <t>dBm</t>
    </r>
    <phoneticPr fontId="3" type="noConversion"/>
  </si>
  <si>
    <t>Calculation of MCL</t>
    <phoneticPr fontId="3" type="noConversion"/>
  </si>
  <si>
    <r>
      <t>(17a) Occupied channel bandwidth for control channel</t>
    </r>
    <r>
      <rPr>
        <strike/>
        <sz val="11"/>
        <color rgb="FFFF0000"/>
        <rFont val="Times New Roman"/>
        <family val="1"/>
      </rPr>
      <t xml:space="preserve"> (for meeting the requirements of the traffic type)</t>
    </r>
    <r>
      <rPr>
        <sz val="11"/>
        <color theme="1"/>
        <rFont val="Times New Roman"/>
        <family val="1"/>
      </rPr>
      <t xml:space="preserve"> (Hz)</t>
    </r>
    <phoneticPr fontId="3" type="noConversion"/>
  </si>
  <si>
    <t>UE speed (km/h)</t>
    <phoneticPr fontId="3" type="noConversion"/>
  </si>
  <si>
    <r>
      <t xml:space="preserve">(24) Lognormal shadow fading std deviation (dB)
</t>
    </r>
    <r>
      <rPr>
        <strike/>
        <sz val="11"/>
        <color rgb="FFFF0000"/>
        <rFont val="Times New Roman"/>
        <family val="1"/>
      </rPr>
      <t>Note: square bracket needs to be resolved</t>
    </r>
    <phoneticPr fontId="3" type="noConversion"/>
  </si>
  <si>
    <r>
      <t xml:space="preserve">(25a) Shadow fading margin for control channel (function of the cell area reliability and (24)) (dB)
</t>
    </r>
    <r>
      <rPr>
        <strike/>
        <sz val="11"/>
        <color rgb="FFFF0000"/>
        <rFont val="Times New Roman"/>
        <family val="1"/>
      </rPr>
      <t>Note: square braket needs to be resolved</t>
    </r>
    <phoneticPr fontId="3" type="noConversion"/>
  </si>
  <si>
    <r>
      <t xml:space="preserve">(25b) Shadow fading margin for data channel (function of the cell area reliability and (24)) (dB) 
</t>
    </r>
    <r>
      <rPr>
        <strike/>
        <sz val="11"/>
        <color rgb="FFFF0000"/>
        <rFont val="Times New Roman"/>
        <family val="1"/>
      </rPr>
      <t>Note: square braket needs to be resolved</t>
    </r>
    <phoneticPr fontId="3" type="noConversion"/>
  </si>
  <si>
    <r>
      <t xml:space="preserve">(26) BS selection/macro-diversity gain (dB)
</t>
    </r>
    <r>
      <rPr>
        <strike/>
        <sz val="11"/>
        <color rgb="FFFF0000"/>
        <rFont val="Times New Roman"/>
        <family val="1"/>
      </rPr>
      <t>Note: square braket needs to be resolved</t>
    </r>
    <phoneticPr fontId="3" type="noConversion"/>
  </si>
  <si>
    <r>
      <t xml:space="preserve">(27) Penetration margin (dB)
</t>
    </r>
    <r>
      <rPr>
        <strike/>
        <sz val="11"/>
        <color rgb="FFFF0000"/>
        <rFont val="Times New Roman"/>
        <family val="1"/>
      </rPr>
      <t>Note: square braket needs to be resolved</t>
    </r>
    <phoneticPr fontId="3" type="noConversion"/>
  </si>
  <si>
    <r>
      <t xml:space="preserve">(28) Other gains (dB) (if any please specify)
</t>
    </r>
    <r>
      <rPr>
        <strike/>
        <sz val="11"/>
        <color rgb="FFFF0000"/>
        <rFont val="Times New Roman"/>
        <family val="1"/>
      </rPr>
      <t>Note: square braket needs to be resolved</t>
    </r>
    <phoneticPr fontId="3" type="noConversion"/>
  </si>
  <si>
    <r>
      <t xml:space="preserve">(29a) Available path loss for control channel = (23a) – (25a) + (26) – (27) + (28) </t>
    </r>
    <r>
      <rPr>
        <strike/>
        <sz val="11"/>
        <color rgb="FF0000FF"/>
        <rFont val="Times New Roman"/>
        <family val="1"/>
      </rPr>
      <t>- (12)</t>
    </r>
    <r>
      <rPr>
        <sz val="11"/>
        <color theme="1"/>
        <rFont val="Times New Roman"/>
        <family val="1"/>
      </rPr>
      <t xml:space="preserve">   (dB)</t>
    </r>
    <phoneticPr fontId="3" type="noConversion"/>
  </si>
  <si>
    <r>
      <t xml:space="preserve">(29b) Available path loss for data channel = (23b) – (25b) + (26) – (27) + (28) </t>
    </r>
    <r>
      <rPr>
        <strike/>
        <sz val="11"/>
        <color theme="1"/>
        <rFont val="Times New Roman"/>
        <family val="1"/>
      </rPr>
      <t xml:space="preserve"> </t>
    </r>
    <r>
      <rPr>
        <strike/>
        <sz val="11"/>
        <color rgb="FF0000FF"/>
        <rFont val="Times New Roman"/>
        <family val="1"/>
      </rPr>
      <t>- (12)</t>
    </r>
    <r>
      <rPr>
        <sz val="11"/>
        <color rgb="FF0000FF"/>
        <rFont val="Times New Roman"/>
        <family val="1"/>
      </rPr>
      <t xml:space="preserve"> </t>
    </r>
    <r>
      <rPr>
        <sz val="11"/>
        <color theme="1"/>
        <rFont val="Times New Roman"/>
        <family val="1"/>
      </rPr>
      <t>(dB)</t>
    </r>
    <phoneticPr fontId="3" type="noConversion"/>
  </si>
  <si>
    <r>
      <t>Pathloss model</t>
    </r>
    <r>
      <rPr>
        <vertAlign val="superscript"/>
        <sz val="10"/>
        <rFont val="Times New Roman"/>
        <family val="1"/>
      </rPr>
      <t>(3)</t>
    </r>
    <r>
      <rPr>
        <sz val="11"/>
        <rFont val="Times New Roman"/>
        <family val="1"/>
      </rPr>
      <t xml:space="preserve"> (select from LoS or NLoS)</t>
    </r>
    <phoneticPr fontId="3" type="noConversion"/>
  </si>
  <si>
    <r>
      <rPr>
        <sz val="11"/>
        <rFont val="Times New Roman"/>
        <family val="1"/>
      </rPr>
      <t>(1) Number of transmit antennas.</t>
    </r>
    <r>
      <rPr>
        <strike/>
        <sz val="11"/>
        <color rgb="FFFF0000"/>
        <rFont val="Times New Roman"/>
        <family val="1"/>
      </rPr>
      <t xml:space="preserve"> (The number shall be within the indicated range in  § 8.4 of Report ITU-R M.2412-0)
</t>
    </r>
    <r>
      <rPr>
        <sz val="11"/>
        <color rgb="FFFF0000"/>
        <rFont val="Times New Roman"/>
        <family val="1"/>
      </rPr>
      <t xml:space="preserve">Note: this row corresponds </t>
    </r>
    <r>
      <rPr>
        <i/>
        <sz val="11"/>
        <color rgb="FFFF0000"/>
        <rFont val="Times New Roman"/>
        <family val="1"/>
      </rPr>
      <t>M</t>
    </r>
    <r>
      <rPr>
        <sz val="11"/>
        <color rgb="FFFF0000"/>
        <rFont val="Times New Roman"/>
        <family val="1"/>
      </rPr>
      <t xml:space="preserve"> used in the figure of antenna gain modeling </t>
    </r>
    <phoneticPr fontId="3" type="noConversion"/>
  </si>
  <si>
    <r>
      <t xml:space="preserve">(3) Total transmit power (dBm) </t>
    </r>
    <r>
      <rPr>
        <strike/>
        <sz val="11"/>
        <color rgb="FFFF0000"/>
        <rFont val="Times New Roman"/>
        <family val="1"/>
      </rPr>
      <t xml:space="preserve">= function of (1) and (2) (dBm) (The value shall not exceed the indicated value in § 8.4 of Report ITU-R M.2412-0)
</t>
    </r>
    <r>
      <rPr>
        <sz val="11"/>
        <color rgb="FFFF0000"/>
        <rFont val="Times New Roman"/>
        <family val="1"/>
      </rPr>
      <t xml:space="preserve">Note: total transmit power for system bandwidth </t>
    </r>
    <r>
      <rPr>
        <strike/>
        <sz val="11"/>
        <color theme="3" tint="0.39994506668294322"/>
        <rFont val="Times New Roman"/>
        <family val="1"/>
      </rPr>
      <t xml:space="preserve">
</t>
    </r>
    <phoneticPr fontId="3" type="noConversion"/>
  </si>
  <si>
    <t>(3b) Power Spectrum Density = (3) - 10 log( (3a) / 1000000 )  (dBm/MHz) 
Note: For downlink, (3b) should satisfy the following: 
For 4GHz frequency, 24 and 33
For 2.6 GHz frequency, 33
For 700MH and 2GHz frequency, 36</t>
    <phoneticPr fontId="3" type="noConversion"/>
  </si>
  <si>
    <r>
      <t>(4) total antenna gain at antenna gain component 3 &amp; antenna gain component 4 of transmitter = (4a) - (4b)  (dB)</t>
    </r>
    <r>
      <rPr>
        <strike/>
        <sz val="11"/>
        <color rgb="FFFF0000"/>
        <rFont val="Times New Roman"/>
        <family val="1"/>
      </rPr>
      <t>Transmitter antenna gain (dBi)</t>
    </r>
    <phoneticPr fontId="3" type="noConversion"/>
  </si>
  <si>
    <t>(5a) antena gain at antenna gain component 2 of transmitter = 10 log( (2)/(2a)) (dB)
Note: void (=zero) for uplink</t>
    <phoneticPr fontId="3" type="noConversion"/>
  </si>
  <si>
    <t xml:space="preserve">(4c) gain of antenna element (dBi) </t>
    <phoneticPr fontId="3" type="noConversion"/>
  </si>
  <si>
    <t>(4b) antenna gain correction factor at antenna gain component 3 &amp; antenna gain component 4 of transmitter (dB)
Note: delta2 for downlink and delta3 for uplink</t>
    <phoneticPr fontId="3" type="noConversion"/>
  </si>
  <si>
    <r>
      <t>(9a) Control channel EIRP = (3</t>
    </r>
    <r>
      <rPr>
        <sz val="11"/>
        <color rgb="FFFF0000"/>
        <rFont val="Times New Roman"/>
        <family val="1"/>
      </rPr>
      <t>bis-a</t>
    </r>
    <r>
      <rPr>
        <sz val="11"/>
        <color theme="1"/>
        <rFont val="Times New Roman"/>
        <family val="1"/>
      </rPr>
      <t>) + (4) + (5) + (6) – (8) dBm</t>
    </r>
    <phoneticPr fontId="3" type="noConversion"/>
  </si>
  <si>
    <r>
      <t>(9b) Data channel EIRP = (3</t>
    </r>
    <r>
      <rPr>
        <sz val="11"/>
        <color rgb="FFFF0000"/>
        <rFont val="Times New Roman"/>
        <family val="1"/>
      </rPr>
      <t>bis-b</t>
    </r>
    <r>
      <rPr>
        <sz val="11"/>
        <color theme="1"/>
        <rFont val="Times New Roman"/>
        <family val="1"/>
      </rPr>
      <t>) + (4) + (5) – (7) – (8)  dBm</t>
    </r>
    <phoneticPr fontId="3" type="noConversion"/>
  </si>
  <si>
    <r>
      <rPr>
        <sz val="11"/>
        <color rgb="FFFF0000"/>
        <rFont val="Times New Roman"/>
        <family val="1"/>
      </rPr>
      <t xml:space="preserve">(2) Number of transmit [chains or TxRUs]  </t>
    </r>
    <r>
      <rPr>
        <strike/>
        <sz val="11"/>
        <color rgb="FFFF0000"/>
        <rFont val="Times New Roman"/>
        <family val="1"/>
      </rPr>
      <t xml:space="preserve">Maximal transmit power per antenna (dBm)
</t>
    </r>
    <r>
      <rPr>
        <sz val="11"/>
        <color rgb="FFFF0000"/>
        <rFont val="Times New Roman"/>
        <family val="1"/>
      </rPr>
      <t xml:space="preserve">Note: this row corresponds </t>
    </r>
    <r>
      <rPr>
        <i/>
        <sz val="11"/>
        <color rgb="FFFF0000"/>
        <rFont val="Times New Roman"/>
        <family val="1"/>
      </rPr>
      <t>N</t>
    </r>
    <r>
      <rPr>
        <sz val="11"/>
        <color rgb="FFFF0000"/>
        <rFont val="Times New Roman"/>
        <family val="1"/>
      </rPr>
      <t xml:space="preserve"> used in the figure of antenna gain modeling for downlink
          this row is void (empty) for uplink</t>
    </r>
    <r>
      <rPr>
        <strike/>
        <sz val="11"/>
        <color rgb="FFFF0000"/>
        <rFont val="Times New Roman"/>
        <family val="1"/>
      </rPr>
      <t xml:space="preserve">
</t>
    </r>
    <r>
      <rPr>
        <sz val="11"/>
        <color rgb="FFFF0000"/>
        <rFont val="Times New Roman"/>
        <family val="1"/>
      </rPr>
      <t>Note: RAN1 needs to decide which wording is better, "transmit chains" or "transmit TxRUs"</t>
    </r>
    <phoneticPr fontId="3" type="noConversion"/>
  </si>
  <si>
    <r>
      <t xml:space="preserve">(2a) Number of transmit [RF] </t>
    </r>
    <r>
      <rPr>
        <sz val="11"/>
        <color rgb="FF00B050"/>
        <rFont val="Times New Roman"/>
        <family val="1"/>
      </rPr>
      <t xml:space="preserve"> </t>
    </r>
    <r>
      <rPr>
        <sz val="11"/>
        <color rgb="FFFF0000"/>
        <rFont val="Times New Roman"/>
        <family val="1"/>
      </rPr>
      <t xml:space="preserve">chains in LLS
Note: this row corresponds </t>
    </r>
    <r>
      <rPr>
        <i/>
        <sz val="11"/>
        <color rgb="FFFF0000"/>
        <rFont val="Times New Roman"/>
        <family val="1"/>
      </rPr>
      <t>k</t>
    </r>
    <r>
      <rPr>
        <sz val="11"/>
        <color rgb="FFFF0000"/>
        <rFont val="Times New Roman"/>
        <family val="1"/>
      </rPr>
      <t xml:space="preserve"> used in the figure of antenna gain modeling 
Note: RAN1 needs to decide which wording is better, "transmit RF chains" or "transmit chains" </t>
    </r>
    <phoneticPr fontId="3" type="noConversion"/>
  </si>
  <si>
    <t>(11c) gain of antenna element (dBi)</t>
    <phoneticPr fontId="3" type="noConversion"/>
  </si>
  <si>
    <t>(11b) antena gain correction factor at antenna gain component 3 &amp; antenna gain component 4 of receiver (dB)
Note: delta2 for uplink, and delta3 for donwlink</t>
    <phoneticPr fontId="3" type="noConversion"/>
  </si>
  <si>
    <r>
      <rPr>
        <sz val="11"/>
        <rFont val="Times New Roman"/>
        <family val="1"/>
      </rPr>
      <t>(10) Number of receive antennas</t>
    </r>
    <r>
      <rPr>
        <strike/>
        <sz val="11"/>
        <color rgb="FFFF0000"/>
        <rFont val="Times New Roman"/>
        <family val="1"/>
      </rPr>
      <t xml:space="preserve"> (The number shall be within the indicated range in § 8.4 of Report ITU-R M.2412-0)
</t>
    </r>
    <r>
      <rPr>
        <sz val="11"/>
        <color rgb="FFFF0000"/>
        <rFont val="Times New Roman"/>
        <family val="1"/>
      </rPr>
      <t xml:space="preserve">Note: this row corresponds </t>
    </r>
    <r>
      <rPr>
        <i/>
        <sz val="11"/>
        <color rgb="FFFF0000"/>
        <rFont val="Times New Roman"/>
        <family val="1"/>
      </rPr>
      <t>M</t>
    </r>
    <r>
      <rPr>
        <sz val="11"/>
        <color rgb="FFFF0000"/>
        <rFont val="Times New Roman"/>
        <family val="1"/>
      </rPr>
      <t xml:space="preserve"> used in the figure of antenna gain modeling </t>
    </r>
    <phoneticPr fontId="3" type="noConversion"/>
  </si>
  <si>
    <r>
      <t xml:space="preserve">(10a) Number of receive [chains or TxRUs]
Note: this row corresponds </t>
    </r>
    <r>
      <rPr>
        <i/>
        <sz val="11"/>
        <color rgb="FFFF0000"/>
        <rFont val="Times New Roman"/>
        <family val="1"/>
      </rPr>
      <t>N</t>
    </r>
    <r>
      <rPr>
        <sz val="11"/>
        <color rgb="FFFF0000"/>
        <rFont val="Times New Roman"/>
        <family val="1"/>
      </rPr>
      <t xml:space="preserve"> used in the figure of antenna gain modeling for uplink
          this row is void (empty) for downlink
Note: RAN1 needs to choose which wording is better, "receive chains" or "receive TxRUs"</t>
    </r>
    <phoneticPr fontId="3" type="noConversion"/>
  </si>
  <si>
    <r>
      <t xml:space="preserve">(10b) Number of receive [RF]  chains in LLS
Note: this row corresponds </t>
    </r>
    <r>
      <rPr>
        <i/>
        <sz val="11"/>
        <color rgb="FFFF0000"/>
        <rFont val="Times New Roman"/>
        <family val="1"/>
      </rPr>
      <t>k</t>
    </r>
    <r>
      <rPr>
        <sz val="11"/>
        <color rgb="FFFF0000"/>
        <rFont val="Times New Roman"/>
        <family val="1"/>
      </rPr>
      <t xml:space="preserve"> used in the figure of antenna gain modeling 
Note: RAN1 needs to decide which wording is better, "receive RF chains" or "receive chains" </t>
    </r>
    <phoneticPr fontId="3" type="noConversion"/>
  </si>
  <si>
    <t>(4a) antenna gain at antenna gain component 3 &amp; antenna gain component 4 of transmitter
       =   (4c) + 10 log ( (1) / (2) ) (dB)  for downlink, and
       =   (4c) + 10 log ( (1) / (2a) ) (dB)   for uplink</t>
    <phoneticPr fontId="3" type="noConversion"/>
  </si>
  <si>
    <r>
      <t xml:space="preserve">(11)  total antenna gain at antenna gain component 3 &amp; antenna gain component 4 of receiver = (11a) - (11b)  (dB) </t>
    </r>
    <r>
      <rPr>
        <strike/>
        <sz val="11"/>
        <color rgb="FFFF0000"/>
        <rFont val="Times New Roman"/>
        <family val="1"/>
      </rPr>
      <t>Transmitter antenna gain (dBi)</t>
    </r>
    <phoneticPr fontId="3" type="noConversion"/>
  </si>
  <si>
    <t>(11a) antenna gain at antenna gain component 3 &amp; antenna gain component 4 of receiver 
    =  (11c) + 10 log (  (10)/(10a) )     (dB) for uplink
    =  (11c) + 10 log (  (10)/(10b) )     (dB) for downlink</t>
    <phoneticPr fontId="3" type="noConversion"/>
  </si>
  <si>
    <t>(5) total antenna gain at antenna gain component 2  of transmitter = (5a) - (5b)  (dB)
Note: void (=zero) for uplink</t>
    <phoneticPr fontId="3" type="noConversion"/>
  </si>
  <si>
    <t>(11bis) total antenna gain at antenna gain component 2  of receiver = (11bis-a) - (11bis-b) (dB)
Note: void (=zero) for downlink</t>
    <phoneticPr fontId="3" type="noConversion"/>
  </si>
  <si>
    <t>(11bis-a) antenna gain at antenna gain component 2 of receiver = 10 log( (10a)/(10b)) (dB)
Note: void (=zero) for donwlink</t>
    <phoneticPr fontId="3" type="noConversion"/>
  </si>
  <si>
    <r>
      <t>(5b) antena gain correction factor at antenna gain component 2 of transmi</t>
    </r>
    <r>
      <rPr>
        <u/>
        <sz val="11"/>
        <color rgb="FFFF0000"/>
        <rFont val="Times New Roman"/>
        <family val="1"/>
      </rPr>
      <t>t</t>
    </r>
    <r>
      <rPr>
        <sz val="11"/>
        <color rgb="FFFF0000"/>
        <rFont val="Times New Roman"/>
        <family val="1"/>
      </rPr>
      <t>ter (dB)
Note: delta1 for downlink, and void(=zero) for uplink</t>
    </r>
    <phoneticPr fontId="3" type="noConversion"/>
  </si>
  <si>
    <t>(11bis-b) antena gain correction factor at antenna gain component 2 of receiver (dB)
Note: delta1 for uplink and void (=zero) for downlink</t>
    <phoneticPr fontId="3" type="noConversion"/>
  </si>
  <si>
    <r>
      <t>(16b) Total noise plus interference density for data channel        = 10 log (10^((</t>
    </r>
    <r>
      <rPr>
        <strike/>
        <sz val="11"/>
        <color theme="1"/>
        <rFont val="Times New Roman"/>
        <family val="1"/>
      </rPr>
      <t xml:space="preserve"> </t>
    </r>
    <r>
      <rPr>
        <strike/>
        <u/>
        <sz val="11"/>
        <color rgb="FF00B050"/>
        <rFont val="Times New Roman"/>
        <family val="1"/>
      </rPr>
      <t xml:space="preserve">(12)+ </t>
    </r>
    <r>
      <rPr>
        <sz val="11"/>
        <color theme="1"/>
        <rFont val="Times New Roman"/>
        <family val="1"/>
      </rPr>
      <t>(13) + (14))/10) + 10^((15b)/10))  dBm/Hz</t>
    </r>
    <r>
      <rPr>
        <sz val="11"/>
        <color rgb="FFFF0000"/>
        <rFont val="Times New Roman"/>
        <family val="1"/>
      </rPr>
      <t xml:space="preserve"> </t>
    </r>
    <r>
      <rPr>
        <strike/>
        <sz val="11"/>
        <color rgb="FFFF0000"/>
        <rFont val="Times New Roman"/>
        <family val="1"/>
      </rPr>
      <t xml:space="preserve"> (See 3GPP note at bottom of the table (i) )</t>
    </r>
    <phoneticPr fontId="3" type="noConversion"/>
  </si>
  <si>
    <r>
      <t xml:space="preserve">(16a) Total noise plus interference density for control channel        = 10 log (10^(( </t>
    </r>
    <r>
      <rPr>
        <strike/>
        <u/>
        <sz val="11"/>
        <color rgb="FF00B050"/>
        <rFont val="Times New Roman"/>
        <family val="1"/>
      </rPr>
      <t xml:space="preserve">(12)+ </t>
    </r>
    <r>
      <rPr>
        <sz val="11"/>
        <color theme="1"/>
        <rFont val="Times New Roman"/>
        <family val="1"/>
      </rPr>
      <t xml:space="preserve">(13) + (14))/10) + 10^((15a)/10))  dBm/Hz </t>
    </r>
    <r>
      <rPr>
        <strike/>
        <sz val="11"/>
        <color rgb="FFFF0000"/>
        <rFont val="Times New Roman"/>
        <family val="1"/>
      </rPr>
      <t xml:space="preserve"> (See 3GPP note at bottom of the table (i) )</t>
    </r>
    <phoneticPr fontId="3" type="noConversion"/>
  </si>
  <si>
    <r>
      <t>(23b) Hardware link budget for data channel,</t>
    </r>
    <r>
      <rPr>
        <sz val="11"/>
        <color rgb="FFFF0000"/>
        <rFont val="Times New Roman"/>
        <family val="1"/>
      </rPr>
      <t xml:space="preserve"> a.k.a MIL</t>
    </r>
    <r>
      <rPr>
        <sz val="11"/>
        <color theme="1"/>
        <rFont val="Times New Roman"/>
        <family val="1"/>
      </rPr>
      <t xml:space="preserve"> =</t>
    </r>
    <r>
      <rPr>
        <sz val="11"/>
        <rFont val="Times New Roman"/>
        <family val="1"/>
      </rPr>
      <t xml:space="preserve"> (9b) + (11) + (11bis) </t>
    </r>
    <r>
      <rPr>
        <b/>
        <strike/>
        <u/>
        <sz val="11"/>
        <color rgb="FFFF0000"/>
        <rFont val="Times New Roman"/>
        <family val="1"/>
      </rPr>
      <t>+ (21b)</t>
    </r>
    <r>
      <rPr>
        <sz val="11"/>
        <color rgb="FFFF0000"/>
        <rFont val="Times New Roman"/>
        <family val="1"/>
      </rPr>
      <t xml:space="preserve"> − (12)</t>
    </r>
    <r>
      <rPr>
        <sz val="11"/>
        <rFont val="Times New Roman"/>
        <family val="1"/>
      </rPr>
      <t xml:space="preserve"> − (22b)   dB</t>
    </r>
    <phoneticPr fontId="3" type="noConversion"/>
  </si>
  <si>
    <r>
      <t xml:space="preserve">(23a) Hardware link budget for control channel, </t>
    </r>
    <r>
      <rPr>
        <sz val="11"/>
        <color rgb="FFFF0000"/>
        <rFont val="Times New Roman"/>
        <family val="1"/>
      </rPr>
      <t>a.k.a MIL</t>
    </r>
    <r>
      <rPr>
        <sz val="11"/>
        <color theme="1"/>
        <rFont val="Times New Roman"/>
        <family val="1"/>
      </rPr>
      <t xml:space="preserve">  =</t>
    </r>
    <r>
      <rPr>
        <sz val="11"/>
        <color rgb="FFFF0000"/>
        <rFont val="Times New Roman"/>
        <family val="1"/>
      </rPr>
      <t xml:space="preserve"> </t>
    </r>
    <r>
      <rPr>
        <sz val="11"/>
        <rFont val="Times New Roman"/>
        <family val="1"/>
      </rPr>
      <t xml:space="preserve"> (9a) + (11) + (11bis) </t>
    </r>
    <r>
      <rPr>
        <strike/>
        <u/>
        <sz val="11"/>
        <color rgb="FFFF0000"/>
        <rFont val="Times New Roman"/>
        <family val="1"/>
      </rPr>
      <t>+ (21a)</t>
    </r>
    <r>
      <rPr>
        <u/>
        <sz val="11"/>
        <color rgb="FFFF0000"/>
        <rFont val="Times New Roman"/>
        <family val="1"/>
      </rPr>
      <t xml:space="preserve"> </t>
    </r>
    <r>
      <rPr>
        <sz val="11"/>
        <color rgb="FFFF0000"/>
        <rFont val="Times New Roman"/>
        <family val="1"/>
      </rPr>
      <t xml:space="preserve">− (12) </t>
    </r>
    <r>
      <rPr>
        <sz val="11"/>
        <rFont val="Times New Roman"/>
        <family val="1"/>
      </rPr>
      <t>− (22a) dB</t>
    </r>
    <phoneticPr fontId="3" type="noConversion"/>
  </si>
  <si>
    <r>
      <t xml:space="preserve">(21b) H-ARQ gain for data channel (dB)
</t>
    </r>
    <r>
      <rPr>
        <sz val="11"/>
        <color rgb="FFFF0000"/>
        <rFont val="Times New Roman"/>
        <family val="1"/>
      </rPr>
      <t>Note: Only applicable if HARQ is not considered in LLS</t>
    </r>
    <phoneticPr fontId="3" type="noConversion"/>
  </si>
  <si>
    <r>
      <t xml:space="preserve">(21a) H-ARQ gain for control channel (dB)
</t>
    </r>
    <r>
      <rPr>
        <sz val="11"/>
        <color rgb="FFFF0000"/>
        <rFont val="Times New Roman"/>
        <family val="1"/>
      </rPr>
      <t>Note: Only applicable if HARQ is not considered in LLS</t>
    </r>
    <phoneticPr fontId="3" type="noConversion"/>
  </si>
  <si>
    <t>(30a) MCL for control channel = (3bis-a) + (6) - (22a) + (5) + [(11bis) ??] (dB)</t>
    <phoneticPr fontId="3" type="noConversion"/>
  </si>
  <si>
    <t>(30b) MCL for data channel = (3bis-b) - (7) - (22b) + (5) + [(11bis)??] (dB)</t>
    <phoneticPr fontId="3" type="noConversion"/>
  </si>
  <si>
    <t xml:space="preserve">before 1st round </t>
    <phoneticPr fontId="3" type="noConversion"/>
  </si>
  <si>
    <t>before 2nd round</t>
    <phoneticPr fontId="3" type="noConversion"/>
  </si>
  <si>
    <t>Cell area reliability for control channel  (%)</t>
    <phoneticPr fontId="3" type="noConversion"/>
  </si>
  <si>
    <t xml:space="preserve">Cell area reliability for data channel (%) </t>
    <phoneticPr fontId="3" type="noConversion"/>
  </si>
  <si>
    <r>
      <rPr>
        <sz val="11"/>
        <rFont val="Times New Roman"/>
        <family val="1"/>
      </rPr>
      <t>(1) Number of transmit antennas elements.</t>
    </r>
    <r>
      <rPr>
        <strike/>
        <sz val="11"/>
        <color rgb="FFFF0000"/>
        <rFont val="Times New Roman"/>
        <family val="1"/>
      </rPr>
      <t xml:space="preserve">
</t>
    </r>
    <r>
      <rPr>
        <sz val="11"/>
        <color rgb="FFFF0000"/>
        <rFont val="Times New Roman"/>
        <family val="1"/>
      </rPr>
      <t xml:space="preserve">Note: this row corresponds </t>
    </r>
    <r>
      <rPr>
        <i/>
        <sz val="11"/>
        <color rgb="FFFF0000"/>
        <rFont val="Times New Roman"/>
        <family val="1"/>
      </rPr>
      <t>M</t>
    </r>
    <r>
      <rPr>
        <sz val="11"/>
        <color rgb="FFFF0000"/>
        <rFont val="Times New Roman"/>
        <family val="1"/>
      </rPr>
      <t xml:space="preserve"> used in the figure of antenna gain modeling (note may be removed in the final version of this spreadsheet)</t>
    </r>
    <phoneticPr fontId="3" type="noConversion"/>
  </si>
  <si>
    <t>(4) total antenna gain at antenna gain component 3 &amp; antenna gain component 4 of transmitter = (4a) - (4b)  (dB)</t>
    <phoneticPr fontId="3" type="noConversion"/>
  </si>
  <si>
    <r>
      <rPr>
        <sz val="11"/>
        <rFont val="Times New Roman"/>
        <family val="1"/>
      </rPr>
      <t>(4b) antenna gain correction factor at antenna gain component 3 &amp; antenna gain component 4 of transmitter (dB)</t>
    </r>
    <r>
      <rPr>
        <sz val="11"/>
        <color rgb="FFFF0000"/>
        <rFont val="Times New Roman"/>
        <family val="1"/>
      </rPr>
      <t xml:space="preserve">
Note: delta2 for downlink and delta3 for uplink  (note may be removed in the final version of this spreadsheet)</t>
    </r>
    <phoneticPr fontId="3" type="noConversion"/>
  </si>
  <si>
    <t>(7) Data channel power loss due to pilot/control boosting (dB)</t>
    <phoneticPr fontId="3" type="noConversion"/>
  </si>
  <si>
    <t>(9b) Data channel EIRP = (3bis-b) + (4) + (5) – (7) – (8)  dBm</t>
    <phoneticPr fontId="3" type="noConversion"/>
  </si>
  <si>
    <r>
      <t>(9</t>
    </r>
    <r>
      <rPr>
        <strike/>
        <sz val="11"/>
        <color rgb="FFFF0000"/>
        <rFont val="Times New Roman"/>
        <family val="1"/>
      </rPr>
      <t>a</t>
    </r>
    <r>
      <rPr>
        <sz val="11"/>
        <color theme="1"/>
        <rFont val="Times New Roman"/>
        <family val="1"/>
      </rPr>
      <t xml:space="preserve">) </t>
    </r>
    <r>
      <rPr>
        <strike/>
        <sz val="11"/>
        <color rgb="FFFF0000"/>
        <rFont val="Times New Roman"/>
        <family val="1"/>
      </rPr>
      <t>Control channel</t>
    </r>
    <r>
      <rPr>
        <strike/>
        <sz val="11"/>
        <color theme="1"/>
        <rFont val="Times New Roman"/>
        <family val="1"/>
      </rPr>
      <t xml:space="preserve"> </t>
    </r>
    <r>
      <rPr>
        <sz val="11"/>
        <color theme="1"/>
        <rFont val="Times New Roman"/>
        <family val="1"/>
      </rPr>
      <t>EIRP = (3</t>
    </r>
    <r>
      <rPr>
        <sz val="11"/>
        <rFont val="Times New Roman"/>
        <family val="1"/>
      </rPr>
      <t>bis</t>
    </r>
    <r>
      <rPr>
        <strike/>
        <sz val="11"/>
        <color rgb="FFFF0000"/>
        <rFont val="Times New Roman"/>
        <family val="1"/>
      </rPr>
      <t>-a</t>
    </r>
    <r>
      <rPr>
        <sz val="11"/>
        <color theme="1"/>
        <rFont val="Times New Roman"/>
        <family val="1"/>
      </rPr>
      <t>) + (4) + (5) + (6) – (8) dBm</t>
    </r>
    <phoneticPr fontId="3" type="noConversion"/>
  </si>
  <si>
    <t xml:space="preserve">(11)  total antenna gain at antenna gain component 3 &amp; antenna gain component 4 of receiver = (11a) - (11b)  (dB) </t>
    <phoneticPr fontId="3" type="noConversion"/>
  </si>
  <si>
    <r>
      <rPr>
        <sz val="11"/>
        <rFont val="Times New Roman"/>
        <family val="1"/>
      </rPr>
      <t>(10) Number of receive antennas</t>
    </r>
    <r>
      <rPr>
        <strike/>
        <sz val="11"/>
        <color rgb="FFFF0000"/>
        <rFont val="Times New Roman"/>
        <family val="1"/>
      </rPr>
      <t xml:space="preserve">
</t>
    </r>
    <r>
      <rPr>
        <sz val="11"/>
        <color rgb="FFFF0000"/>
        <rFont val="Times New Roman"/>
        <family val="1"/>
      </rPr>
      <t xml:space="preserve">Note: this row corresponds </t>
    </r>
    <r>
      <rPr>
        <i/>
        <sz val="11"/>
        <color rgb="FFFF0000"/>
        <rFont val="Times New Roman"/>
        <family val="1"/>
      </rPr>
      <t>M</t>
    </r>
    <r>
      <rPr>
        <sz val="11"/>
        <color rgb="FFFF0000"/>
        <rFont val="Times New Roman"/>
        <family val="1"/>
      </rPr>
      <t xml:space="preserve"> used in the figure of antenna gain modeling (note may be removed in the final version of this spreadsheet)</t>
    </r>
    <phoneticPr fontId="3" type="noConversion"/>
  </si>
  <si>
    <r>
      <rPr>
        <sz val="11"/>
        <rFont val="Times New Roman"/>
        <family val="1"/>
      </rPr>
      <t>(10b) Number of receive chains</t>
    </r>
    <r>
      <rPr>
        <sz val="11"/>
        <color rgb="FFFF0000"/>
        <rFont val="Times New Roman"/>
        <family val="1"/>
      </rPr>
      <t xml:space="preserve"> </t>
    </r>
    <r>
      <rPr>
        <strike/>
        <sz val="11"/>
        <color rgb="FFFF0000"/>
        <rFont val="Times New Roman"/>
        <family val="1"/>
      </rPr>
      <t>in LLS</t>
    </r>
    <r>
      <rPr>
        <sz val="11"/>
        <color rgb="FFFF0000"/>
        <rFont val="Times New Roman"/>
        <family val="1"/>
      </rPr>
      <t xml:space="preserve">
</t>
    </r>
    <r>
      <rPr>
        <sz val="11"/>
        <rFont val="Times New Roman"/>
        <family val="1"/>
      </rPr>
      <t xml:space="preserve">Note: this row corresponds </t>
    </r>
    <r>
      <rPr>
        <i/>
        <sz val="11"/>
        <rFont val="Times New Roman"/>
        <family val="1"/>
      </rPr>
      <t>k</t>
    </r>
    <r>
      <rPr>
        <sz val="11"/>
        <rFont val="Times New Roman"/>
        <family val="1"/>
      </rPr>
      <t xml:space="preserve"> used in the figure of antenna gain modeling (note may be removed in the final version of this spreadsheet)</t>
    </r>
    <phoneticPr fontId="3" type="noConversion"/>
  </si>
  <si>
    <r>
      <rPr>
        <sz val="11"/>
        <rFont val="Times New Roman"/>
        <family val="1"/>
      </rPr>
      <t>(11bis) total antenna gain at antenna gain component 2  of receiver = (11bis-a) - (11bis-b) (dB)</t>
    </r>
    <r>
      <rPr>
        <sz val="11"/>
        <color rgb="FFFF0000"/>
        <rFont val="Times New Roman"/>
        <family val="1"/>
      </rPr>
      <t xml:space="preserve">
Note: zero for downlink</t>
    </r>
    <phoneticPr fontId="3" type="noConversion"/>
  </si>
  <si>
    <r>
      <rPr>
        <sz val="11"/>
        <rFont val="Times New Roman"/>
        <family val="1"/>
      </rPr>
      <t>(11bis-a) antenna gain at antenna gain component 2 of receiver = 10 log( (10a)/(10b)) (dB)</t>
    </r>
    <r>
      <rPr>
        <sz val="11"/>
        <color rgb="FFFF0000"/>
        <rFont val="Times New Roman"/>
        <family val="1"/>
      </rPr>
      <t xml:space="preserve">
Note: zero for donwlink</t>
    </r>
    <phoneticPr fontId="3" type="noConversion"/>
  </si>
  <si>
    <r>
      <rPr>
        <sz val="11"/>
        <rFont val="Times New Roman"/>
        <family val="1"/>
      </rPr>
      <t>(5b) antena gain correction factor at antenna gain component 2 of transmi</t>
    </r>
    <r>
      <rPr>
        <u/>
        <sz val="11"/>
        <rFont val="Times New Roman"/>
        <family val="1"/>
      </rPr>
      <t>t</t>
    </r>
    <r>
      <rPr>
        <sz val="11"/>
        <rFont val="Times New Roman"/>
        <family val="1"/>
      </rPr>
      <t>ter (dB)</t>
    </r>
    <r>
      <rPr>
        <sz val="11"/>
        <color rgb="FFFF0000"/>
        <rFont val="Times New Roman"/>
        <family val="1"/>
      </rPr>
      <t xml:space="preserve">
Note: delta1 for downlink  (note may be removed in the final version of this spreadsheet)
Note: zero for uplink</t>
    </r>
    <phoneticPr fontId="3" type="noConversion"/>
  </si>
  <si>
    <r>
      <rPr>
        <sz val="11"/>
        <rFont val="Times New Roman"/>
        <family val="1"/>
      </rPr>
      <t>(5a) antena gain at antenna gain component 2 of transmitter = 10 log( (2)/(2a)) (dB)</t>
    </r>
    <r>
      <rPr>
        <sz val="11"/>
        <color rgb="FFFF0000"/>
        <rFont val="Times New Roman"/>
        <family val="1"/>
      </rPr>
      <t xml:space="preserve">
Note: zero for uplink</t>
    </r>
    <phoneticPr fontId="3" type="noConversion"/>
  </si>
  <si>
    <r>
      <rPr>
        <sz val="11"/>
        <rFont val="Times New Roman"/>
        <family val="1"/>
      </rPr>
      <t>(5) total antenna gain at antenna gain component 2  of transmitter = (5a) - (5b)  (dB)</t>
    </r>
    <r>
      <rPr>
        <sz val="11"/>
        <color rgb="FFFF0000"/>
        <rFont val="Times New Roman"/>
        <family val="1"/>
      </rPr>
      <t xml:space="preserve">
Note: zero for uplink</t>
    </r>
    <phoneticPr fontId="3" type="noConversion"/>
  </si>
  <si>
    <r>
      <rPr>
        <sz val="11"/>
        <rFont val="Times New Roman"/>
        <family val="1"/>
      </rPr>
      <t>(11b) antena gain correction factor at antenna gain component 3 &amp; antenna gain component 4 of receiver (dB)</t>
    </r>
    <r>
      <rPr>
        <sz val="11"/>
        <color rgb="FFFF0000"/>
        <rFont val="Times New Roman"/>
        <family val="1"/>
      </rPr>
      <t xml:space="preserve">
Note: delta2 for uplink, and delta3 for donwlink (note may be removed in the final version of this spreadsheet)</t>
    </r>
    <phoneticPr fontId="3" type="noConversion"/>
  </si>
  <si>
    <r>
      <rPr>
        <sz val="11"/>
        <rFont val="Times New Roman"/>
        <family val="1"/>
      </rPr>
      <t>(11bis-b) antena gain correction factor at antenna gain component 2 of receiver (dB)</t>
    </r>
    <r>
      <rPr>
        <sz val="11"/>
        <color rgb="FFFF0000"/>
        <rFont val="Times New Roman"/>
        <family val="1"/>
      </rPr>
      <t xml:space="preserve">
Note: delta1 for uplink (note may be removed in the final version of this spreadsheet)
          zero for downlink</t>
    </r>
    <phoneticPr fontId="3" type="noConversion"/>
  </si>
  <si>
    <t>(21b) H-ARQ gain for data channel (dB)
Note: Only applicable if HARQ is not considered in LLS</t>
    <phoneticPr fontId="3" type="noConversion"/>
  </si>
  <si>
    <r>
      <t xml:space="preserve">(16b) Total noise plus interference density for data channel        = 10 log (10^(( </t>
    </r>
    <r>
      <rPr>
        <strike/>
        <u/>
        <sz val="11"/>
        <rFont val="Times New Roman"/>
        <family val="1"/>
      </rPr>
      <t xml:space="preserve">(12)+ </t>
    </r>
    <r>
      <rPr>
        <strike/>
        <sz val="11"/>
        <rFont val="Times New Roman"/>
        <family val="1"/>
      </rPr>
      <t>(13) + (14))/10) + 10^((15b)/10))  dBm/Hz  (See 3GPP note at bottom of the table (i) )</t>
    </r>
    <phoneticPr fontId="3" type="noConversion"/>
  </si>
  <si>
    <r>
      <t>(15</t>
    </r>
    <r>
      <rPr>
        <strike/>
        <sz val="11"/>
        <color rgb="FFFF0000"/>
        <rFont val="Times New Roman"/>
        <family val="1"/>
      </rPr>
      <t>a</t>
    </r>
    <r>
      <rPr>
        <sz val="11"/>
        <color theme="1"/>
        <rFont val="Times New Roman"/>
        <family val="1"/>
      </rPr>
      <t>) Receiver interference density</t>
    </r>
    <r>
      <rPr>
        <strike/>
        <sz val="11"/>
        <color rgb="FFFF0000"/>
        <rFont val="Times New Roman"/>
        <family val="1"/>
      </rPr>
      <t xml:space="preserve"> for control channel </t>
    </r>
    <r>
      <rPr>
        <sz val="11"/>
        <color theme="1"/>
        <rFont val="Times New Roman"/>
        <family val="1"/>
      </rPr>
      <t xml:space="preserve">(dBm/Hz) </t>
    </r>
    <phoneticPr fontId="3" type="noConversion"/>
  </si>
  <si>
    <t>(17b) Occupied channel bandwidth for data channel (Hz)</t>
    <phoneticPr fontId="3" type="noConversion"/>
  </si>
  <si>
    <t>(19b) Required SNR for the data channel (dB)</t>
    <phoneticPr fontId="3" type="noConversion"/>
  </si>
  <si>
    <r>
      <t>(19</t>
    </r>
    <r>
      <rPr>
        <strike/>
        <sz val="11"/>
        <color rgb="FFFF0000"/>
        <rFont val="Times New Roman"/>
        <family val="1"/>
      </rPr>
      <t>a</t>
    </r>
    <r>
      <rPr>
        <sz val="11"/>
        <color theme="1"/>
        <rFont val="Times New Roman"/>
        <family val="1"/>
      </rPr>
      <t xml:space="preserve">) Required SNR </t>
    </r>
    <r>
      <rPr>
        <strike/>
        <sz val="11"/>
        <color rgb="FFFF0000"/>
        <rFont val="Times New Roman"/>
        <family val="1"/>
      </rPr>
      <t>for the control channel</t>
    </r>
    <r>
      <rPr>
        <sz val="11"/>
        <color theme="1"/>
        <rFont val="Times New Roman"/>
        <family val="1"/>
      </rPr>
      <t xml:space="preserve"> (dB)</t>
    </r>
    <phoneticPr fontId="3" type="noConversion"/>
  </si>
  <si>
    <r>
      <t>(21</t>
    </r>
    <r>
      <rPr>
        <strike/>
        <sz val="11"/>
        <color rgb="FFFF0000"/>
        <rFont val="Times New Roman"/>
        <family val="1"/>
      </rPr>
      <t>a</t>
    </r>
    <r>
      <rPr>
        <sz val="11"/>
        <rFont val="Times New Roman"/>
        <family val="1"/>
      </rPr>
      <t xml:space="preserve">) H-ARQ gain </t>
    </r>
    <r>
      <rPr>
        <strike/>
        <sz val="11"/>
        <color rgb="FFFF0000"/>
        <rFont val="Times New Roman"/>
        <family val="1"/>
      </rPr>
      <t>for control channel</t>
    </r>
    <r>
      <rPr>
        <sz val="11"/>
        <rFont val="Times New Roman"/>
        <family val="1"/>
      </rPr>
      <t xml:space="preserve"> (dB)
Note: Only applicable if HARQ is not considered in LLS</t>
    </r>
    <phoneticPr fontId="3" type="noConversion"/>
  </si>
  <si>
    <r>
      <t>(22</t>
    </r>
    <r>
      <rPr>
        <strike/>
        <sz val="11"/>
        <color rgb="FFFF0000"/>
        <rFont val="Times New Roman"/>
        <family val="1"/>
      </rPr>
      <t>a</t>
    </r>
    <r>
      <rPr>
        <sz val="11"/>
        <color theme="1"/>
        <rFont val="Times New Roman"/>
        <family val="1"/>
      </rPr>
      <t>) Receiver sensitivity for control channel  = (18</t>
    </r>
    <r>
      <rPr>
        <strike/>
        <sz val="11"/>
        <color rgb="FFFF0000"/>
        <rFont val="Times New Roman"/>
        <family val="1"/>
      </rPr>
      <t>a</t>
    </r>
    <r>
      <rPr>
        <sz val="11"/>
        <color theme="1"/>
        <rFont val="Times New Roman"/>
        <family val="1"/>
      </rPr>
      <t>) + (19</t>
    </r>
    <r>
      <rPr>
        <strike/>
        <sz val="11"/>
        <color rgb="FFFF0000"/>
        <rFont val="Times New Roman"/>
        <family val="1"/>
      </rPr>
      <t>a</t>
    </r>
    <r>
      <rPr>
        <sz val="11"/>
        <color theme="1"/>
        <rFont val="Times New Roman"/>
        <family val="1"/>
      </rPr>
      <t xml:space="preserve">) </t>
    </r>
    <r>
      <rPr>
        <sz val="11"/>
        <color rgb="FFFF0000"/>
        <rFont val="Times New Roman"/>
        <family val="1"/>
      </rPr>
      <t xml:space="preserve"> </t>
    </r>
    <r>
      <rPr>
        <sz val="11"/>
        <color theme="1"/>
        <rFont val="Times New Roman"/>
        <family val="1"/>
      </rPr>
      <t xml:space="preserve">+ (20) </t>
    </r>
    <r>
      <rPr>
        <sz val="11"/>
        <rFont val="Times New Roman"/>
        <family val="1"/>
      </rPr>
      <t>– (21</t>
    </r>
    <r>
      <rPr>
        <strike/>
        <sz val="11"/>
        <color rgb="FFFF0000"/>
        <rFont val="Times New Roman"/>
        <family val="1"/>
      </rPr>
      <t>a</t>
    </r>
    <r>
      <rPr>
        <sz val="11"/>
        <rFont val="Times New Roman"/>
        <family val="1"/>
      </rPr>
      <t xml:space="preserve">) </t>
    </r>
    <r>
      <rPr>
        <sz val="11"/>
        <color rgb="FFFF0000"/>
        <rFont val="Times New Roman"/>
        <family val="1"/>
      </rPr>
      <t xml:space="preserve"> (</t>
    </r>
    <r>
      <rPr>
        <sz val="11"/>
        <color theme="1"/>
        <rFont val="Times New Roman"/>
        <family val="1"/>
      </rPr>
      <t>dBm</t>
    </r>
    <r>
      <rPr>
        <sz val="11"/>
        <color rgb="FFFF0000"/>
        <rFont val="Times New Roman"/>
        <family val="1"/>
      </rPr>
      <t>)</t>
    </r>
    <phoneticPr fontId="3" type="noConversion"/>
  </si>
  <si>
    <r>
      <t>(23b) Hardware link budget for data channel,</t>
    </r>
    <r>
      <rPr>
        <strike/>
        <sz val="11"/>
        <color rgb="FFFF0000"/>
        <rFont val="Times New Roman"/>
        <family val="1"/>
      </rPr>
      <t xml:space="preserve"> a.k.a MIL</t>
    </r>
    <r>
      <rPr>
        <strike/>
        <sz val="11"/>
        <color theme="1"/>
        <rFont val="Times New Roman"/>
        <family val="1"/>
      </rPr>
      <t xml:space="preserve"> =</t>
    </r>
    <r>
      <rPr>
        <strike/>
        <sz val="11"/>
        <rFont val="Times New Roman"/>
        <family val="1"/>
      </rPr>
      <t xml:space="preserve"> (9b) + (11) + (11bis) </t>
    </r>
    <r>
      <rPr>
        <b/>
        <strike/>
        <u/>
        <sz val="11"/>
        <color rgb="FFFF0000"/>
        <rFont val="Times New Roman"/>
        <family val="1"/>
      </rPr>
      <t>+ (21b)</t>
    </r>
    <r>
      <rPr>
        <strike/>
        <sz val="11"/>
        <color rgb="FFFF0000"/>
        <rFont val="Times New Roman"/>
        <family val="1"/>
      </rPr>
      <t xml:space="preserve"> − (12)</t>
    </r>
    <r>
      <rPr>
        <strike/>
        <sz val="11"/>
        <rFont val="Times New Roman"/>
        <family val="1"/>
      </rPr>
      <t xml:space="preserve"> − (22b)    (dB)</t>
    </r>
    <phoneticPr fontId="3" type="noConversion"/>
  </si>
  <si>
    <r>
      <t>(23</t>
    </r>
    <r>
      <rPr>
        <strike/>
        <sz val="11"/>
        <color rgb="FFFF0000"/>
        <rFont val="Times New Roman"/>
        <family val="1"/>
      </rPr>
      <t>a</t>
    </r>
    <r>
      <rPr>
        <sz val="11"/>
        <color theme="1"/>
        <rFont val="Times New Roman"/>
        <family val="1"/>
      </rPr>
      <t>) Hardware link budget</t>
    </r>
    <r>
      <rPr>
        <strike/>
        <sz val="11"/>
        <color rgb="FFFF0000"/>
        <rFont val="Times New Roman"/>
        <family val="1"/>
      </rPr>
      <t xml:space="preserve"> for control channel</t>
    </r>
    <r>
      <rPr>
        <sz val="11"/>
        <color theme="1"/>
        <rFont val="Times New Roman"/>
        <family val="1"/>
      </rPr>
      <t xml:space="preserve">, </t>
    </r>
    <r>
      <rPr>
        <sz val="11"/>
        <color rgb="FFFF0000"/>
        <rFont val="Times New Roman"/>
        <family val="1"/>
      </rPr>
      <t>a.k.a MIL</t>
    </r>
    <r>
      <rPr>
        <sz val="11"/>
        <color theme="1"/>
        <rFont val="Times New Roman"/>
        <family val="1"/>
      </rPr>
      <t xml:space="preserve">  =</t>
    </r>
    <r>
      <rPr>
        <sz val="11"/>
        <color rgb="FFFF0000"/>
        <rFont val="Times New Roman"/>
        <family val="1"/>
      </rPr>
      <t xml:space="preserve"> </t>
    </r>
    <r>
      <rPr>
        <sz val="11"/>
        <rFont val="Times New Roman"/>
        <family val="1"/>
      </rPr>
      <t xml:space="preserve"> (9</t>
    </r>
    <r>
      <rPr>
        <strike/>
        <sz val="11"/>
        <color rgb="FFFF0000"/>
        <rFont val="Times New Roman"/>
        <family val="1"/>
      </rPr>
      <t>a</t>
    </r>
    <r>
      <rPr>
        <sz val="11"/>
        <rFont val="Times New Roman"/>
        <family val="1"/>
      </rPr>
      <t xml:space="preserve">) + (11) + (11bis) </t>
    </r>
    <r>
      <rPr>
        <strike/>
        <u/>
        <sz val="11"/>
        <color rgb="FFFF0000"/>
        <rFont val="Times New Roman"/>
        <family val="1"/>
      </rPr>
      <t>+ (21a)</t>
    </r>
    <r>
      <rPr>
        <u/>
        <sz val="11"/>
        <color rgb="FFFF0000"/>
        <rFont val="Times New Roman"/>
        <family val="1"/>
      </rPr>
      <t xml:space="preserve"> </t>
    </r>
    <r>
      <rPr>
        <sz val="11"/>
        <color rgb="FFFF0000"/>
        <rFont val="Times New Roman"/>
        <family val="1"/>
      </rPr>
      <t xml:space="preserve">− (12) </t>
    </r>
    <r>
      <rPr>
        <sz val="11"/>
        <rFont val="Times New Roman"/>
        <family val="1"/>
      </rPr>
      <t>− (22</t>
    </r>
    <r>
      <rPr>
        <strike/>
        <sz val="11"/>
        <color rgb="FFFF0000"/>
        <rFont val="Times New Roman"/>
        <family val="1"/>
      </rPr>
      <t>a</t>
    </r>
    <r>
      <rPr>
        <sz val="11"/>
        <rFont val="Times New Roman"/>
        <family val="1"/>
      </rPr>
      <t>)   (dB)</t>
    </r>
    <phoneticPr fontId="3" type="noConversion"/>
  </si>
  <si>
    <t>(30a) MCL for control channel = (3bis-a) + (6) - (22a) + (5) + [(11bis) ??] (dB)</t>
    <phoneticPr fontId="3" type="noConversion"/>
  </si>
  <si>
    <t>(24) Lognormal shadow fading std deviation (dB)</t>
    <phoneticPr fontId="3" type="noConversion"/>
  </si>
  <si>
    <t xml:space="preserve">(25b) Shadow fading margin for data channel (function of the cell area reliability and (24)) (dB) </t>
    <phoneticPr fontId="3" type="noConversion"/>
  </si>
  <si>
    <t>(26) BS selection/macro-diversity gain (dB)</t>
    <phoneticPr fontId="3" type="noConversion"/>
  </si>
  <si>
    <t>(27) Penetration margin (dB)</t>
    <phoneticPr fontId="3" type="noConversion"/>
  </si>
  <si>
    <t>(28) Other gains (dB) (if any please specify)</t>
    <phoneticPr fontId="3" type="noConversion"/>
  </si>
  <si>
    <r>
      <t>(25</t>
    </r>
    <r>
      <rPr>
        <strike/>
        <sz val="11"/>
        <color rgb="FFFF0000"/>
        <rFont val="Times New Roman"/>
        <family val="1"/>
      </rPr>
      <t>a</t>
    </r>
    <r>
      <rPr>
        <sz val="11"/>
        <color theme="1"/>
        <rFont val="Times New Roman"/>
        <family val="1"/>
      </rPr>
      <t xml:space="preserve">) Shadow fading margin </t>
    </r>
    <r>
      <rPr>
        <strike/>
        <sz val="11"/>
        <color rgb="FFFF0000"/>
        <rFont val="Times New Roman"/>
        <family val="1"/>
      </rPr>
      <t>for control channel</t>
    </r>
    <r>
      <rPr>
        <sz val="11"/>
        <color theme="1"/>
        <rFont val="Times New Roman"/>
        <family val="1"/>
      </rPr>
      <t xml:space="preserve"> (function of the cell area reliability and (24)) (dB)</t>
    </r>
    <phoneticPr fontId="3" type="noConversion"/>
  </si>
  <si>
    <t>(29b) Available path loss for data channel = (23b) – (25b) + (26) – (27) + (28)  (dB)</t>
    <phoneticPr fontId="3" type="noConversion"/>
  </si>
  <si>
    <t>Senarios for evaluation</t>
    <phoneticPr fontId="3" type="noConversion"/>
  </si>
  <si>
    <t>UL-DL configuration for TDD</t>
    <phoneticPr fontId="3" type="noConversion"/>
  </si>
  <si>
    <t>Following scenarios/frequencies are determined by choosing Excel tabls
List of tabs for FR1
- Urban 4 GHz TDD
- Urban 2.6 GHz TDD
- Rural 4 GHz TDD
- Rural 2.6 GHz TDD
- Rural 2 GHz FDD
- Rural 700 MHz FDD
- Rural with long distance 700 MHz FDD
- Rural with long distance 4 GHz TDD
List of tabs for FR2 eMBB
- Indoor 28 GHz TDD
- Urban 28 GHz TDD
- Suburban 28 GHz TDD</t>
    <phoneticPr fontId="3" type="noConversion"/>
  </si>
  <si>
    <t>Channel model for link level simulation</t>
    <phoneticPr fontId="3" type="noConversion"/>
  </si>
  <si>
    <t>Frequency hopping</t>
    <phoneticPr fontId="3" type="noConversion"/>
  </si>
  <si>
    <t>FR1:
- DDDSU (S: 10D:2G:2U) only for 4GHz
- DDDSUDDSUU (S: 10D:2G:2U) only for 4GHz 
- DDDDDDDSUU (S: 6D:4G:4U) only for 2.6GHz
FR2:
- DDDSU (S: 10D:2G:2U)
- DDSU (S: 11D:3G:0U)</t>
    <phoneticPr fontId="3" type="noConversion"/>
  </si>
  <si>
    <t>Subcarrier Spacing</t>
    <phoneticPr fontId="3" type="noConversion"/>
  </si>
  <si>
    <t xml:space="preserve">FR1 PUSCH and PUCCH:
Urban: 3km/h for indoor
Rural: 3km/h for indoor, 120km/h  (optional 30km/h) for outdoor
FR2:
Indoor scenario:3km/h
Urban scenario: 3km/h for indoor, 30km/h for outdoor. 
Suburban scenario: 3km/h for indoor, 30km/h, (optional: 120km/h) for outdoor.
</t>
    <phoneticPr fontId="3" type="noConversion"/>
  </si>
  <si>
    <t>DMRS configuration</t>
    <phoneticPr fontId="3" type="noConversion"/>
  </si>
  <si>
    <t>Repetition</t>
    <phoneticPr fontId="3" type="noConversion"/>
  </si>
  <si>
    <t xml:space="preserve">Latency requirements for voice </t>
    <phoneticPr fontId="3" type="noConversion"/>
  </si>
  <si>
    <t>PUCCH format type</t>
    <phoneticPr fontId="3" type="noConversion"/>
  </si>
  <si>
    <t xml:space="preserve">FR1: 
- w/ or w/o frequency hopping for PUSCH
- w/ frequency hopping for PUCCH
- - w/o or w/ frequency hopping for Msg.3
FR2: 
- w/ or w/o frequency hopping
</t>
    <phoneticPr fontId="3" type="noConversion"/>
  </si>
  <si>
    <t>Waveform</t>
    <phoneticPr fontId="3" type="noConversion"/>
  </si>
  <si>
    <t xml:space="preserve">Channel for evaluation
</t>
    <phoneticPr fontId="3" type="noConversion"/>
  </si>
  <si>
    <t xml:space="preserve">PRACH format </t>
    <phoneticPr fontId="3" type="noConversion"/>
  </si>
  <si>
    <t>target error rate (BLER, miss detection, false alarm, etc.)</t>
    <phoneticPr fontId="3" type="noConversion"/>
  </si>
  <si>
    <t>HARQ configuration</t>
    <phoneticPr fontId="3" type="noConversion"/>
  </si>
  <si>
    <t>FR1 PDCCH:
- Reported by companies
FR2 PDCCH:
- Reported by companies</t>
    <phoneticPr fontId="3" type="noConversion"/>
  </si>
  <si>
    <t>Tx Diversity</t>
    <phoneticPr fontId="3" type="noConversion"/>
  </si>
  <si>
    <t xml:space="preserve">FR1:
Format 0, Format B4, or Format C2
FR2:
Format B4, (Optional: Format C2)
</t>
    <phoneticPr fontId="3" type="noConversion"/>
  </si>
  <si>
    <t xml:space="preserve">Number of SSB </t>
    <phoneticPr fontId="3" type="noConversion"/>
  </si>
  <si>
    <t xml:space="preserve">FR1 PUSCH:
- For eMBB, 
  - w/o repetition as baseline, 
  - w/ repetition (optional).  
- For VoIP, w/ type A repetition. (optional for type B repetition)
  - The actual number of repetitions is reported by companies.
FR1 PUCCH:
- w/ repetition (optional), w/o repetition for PUCCH.
- The maximum number of repetitions is 8.
FR2: 
- For eMBB, 
  - w/o repetition as baseline, 
  - w/ repetition (optional).  
- For VoIP, w/ repetition. 
  - The actual number of repetitions is reported by companies.
</t>
    <phoneticPr fontId="3" type="noConversion"/>
  </si>
  <si>
    <t>Correlation for TxRU at BS</t>
    <phoneticPr fontId="3" type="noConversion"/>
  </si>
  <si>
    <t>companies can report if and how correlation is modelled</t>
    <phoneticPr fontId="3" type="noConversion"/>
  </si>
  <si>
    <t xml:space="preserve">• For receiver interference density
o Up to each company to report for all scenarios as baseline
• E.g. obtained by SLS, the ones for ITU self-evulation, etc.
</t>
    <phoneticPr fontId="3" type="noConversion"/>
  </si>
  <si>
    <t>see row no (1)</t>
    <phoneticPr fontId="3" type="noConversion"/>
  </si>
  <si>
    <t>see row no (2)</t>
    <phoneticPr fontId="3" type="noConversion"/>
  </si>
  <si>
    <r>
      <t>(2a) Number of transmit</t>
    </r>
    <r>
      <rPr>
        <strike/>
        <sz val="11"/>
        <color rgb="FFFF0000"/>
        <rFont val="Times New Roman"/>
        <family val="1"/>
      </rPr>
      <t xml:space="preserve"> [RF] </t>
    </r>
    <r>
      <rPr>
        <sz val="11"/>
        <color rgb="FF00B050"/>
        <rFont val="Times New Roman"/>
        <family val="1"/>
      </rPr>
      <t xml:space="preserve"> </t>
    </r>
    <r>
      <rPr>
        <sz val="11"/>
        <color rgb="FFFF0000"/>
        <rFont val="Times New Roman"/>
        <family val="1"/>
      </rPr>
      <t>chains</t>
    </r>
    <r>
      <rPr>
        <strike/>
        <sz val="11"/>
        <color rgb="FFFF0000"/>
        <rFont val="Times New Roman"/>
        <family val="1"/>
      </rPr>
      <t xml:space="preserve"> in LLS</t>
    </r>
    <r>
      <rPr>
        <sz val="11"/>
        <color rgb="FFFF0000"/>
        <rFont val="Times New Roman"/>
        <family val="1"/>
      </rPr>
      <t xml:space="preserve">
</t>
    </r>
    <r>
      <rPr>
        <sz val="11"/>
        <rFont val="Times New Roman"/>
        <family val="1"/>
      </rPr>
      <t xml:space="preserve">Note: this row corresponds </t>
    </r>
    <r>
      <rPr>
        <i/>
        <sz val="11"/>
        <rFont val="Times New Roman"/>
        <family val="1"/>
      </rPr>
      <t>k</t>
    </r>
    <r>
      <rPr>
        <sz val="11"/>
        <rFont val="Times New Roman"/>
        <family val="1"/>
      </rPr>
      <t xml:space="preserve"> used in the figure of antenna gain modeling </t>
    </r>
    <r>
      <rPr>
        <sz val="11"/>
        <color rgb="FFFF0000"/>
        <rFont val="Times New Roman"/>
        <family val="1"/>
      </rPr>
      <t xml:space="preserve">
 (notes may be removed in the final version of this spreadsheet)</t>
    </r>
    <phoneticPr fontId="3" type="noConversion"/>
  </si>
  <si>
    <r>
      <t xml:space="preserve">(3) Total transmit power (dBm) </t>
    </r>
    <r>
      <rPr>
        <strike/>
        <sz val="11"/>
        <color rgb="FFFF0000"/>
        <rFont val="Times New Roman"/>
        <family val="1"/>
      </rPr>
      <t xml:space="preserve">
</t>
    </r>
    <r>
      <rPr>
        <sz val="11"/>
        <color rgb="FFFF0000"/>
        <rFont val="Times New Roman"/>
        <family val="1"/>
      </rPr>
      <t xml:space="preserve">Note: total transmit power for system bandwidth </t>
    </r>
    <phoneticPr fontId="3" type="noConversion"/>
  </si>
  <si>
    <t>FR1 PUSCH:
- DFT-s-OFDM,  CP-OFDM (optional)
FR2:
- DFT-s-OFDM for PUSCH, CP-OFDM for PDSCH</t>
    <phoneticPr fontId="3" type="noConversion"/>
  </si>
  <si>
    <t>see row no (4c)</t>
    <phoneticPr fontId="3" type="noConversion"/>
  </si>
  <si>
    <t>For FR1, the agreeement should apply all channels</t>
    <phoneticPr fontId="3" type="noConversion"/>
  </si>
  <si>
    <t>PRACH
-Reported by companies
FR1:
- 30kHz for TDD, 15kHz for FDD.
FR2: 
- 120kHz</t>
    <phoneticPr fontId="3" type="noConversion"/>
  </si>
  <si>
    <t>BWP size</t>
    <phoneticPr fontId="3" type="noConversion"/>
  </si>
  <si>
    <t>PRB, TBS and MCS</t>
    <phoneticPr fontId="3" type="noConversion"/>
  </si>
  <si>
    <t>Square braket need to be resolved. Otherwise,  [4bits (3 bits A/N + 1 bit SR)] can be treatead as optional because no companies are interested in this assumption</t>
    <phoneticPr fontId="3" type="noConversion"/>
  </si>
  <si>
    <t>- 50ms / 100ms
- Latency requirements assumed in VoIP evaluation for TDD and FDD are reported by companies</t>
    <phoneticPr fontId="3" type="noConversion"/>
  </si>
  <si>
    <t>FR1 BS, 
  - 2 or 4 TXRUs for 2GHz, 700 MHz 
  - 64TxRUs for 2.6 and 4 GHz. 
  -  Optional: 32 TXRUs at 2 GHz
FR2BS,
  - 2
For UE,
- A formal definition of N is not necessary for UE antenna array gain modeling.</t>
    <phoneticPr fontId="3" type="noConversion"/>
  </si>
  <si>
    <r>
      <t>FR1: 
TDL-C for NLOS, TDL-D for LOS
FR2:
CDL- A, TDL-A</t>
    </r>
    <r>
      <rPr>
        <sz val="11"/>
        <color rgb="FFFF0000"/>
        <rFont val="Times New Roman"/>
        <family val="1"/>
      </rPr>
      <t>, [urban/suburban: TDL-C]</t>
    </r>
    <phoneticPr fontId="3" type="noConversion"/>
  </si>
  <si>
    <r>
      <t>FR1 and FR2:
- VoIP: 320bit packet size with 20ms arriving interval
- SIP invite: Payload of 1500 bytes can be a starting point. The assumptions (TB size, time period etc.) are reported by companies.
- 56bits for Msg 3
- For the evualation, it is assumed that Msg. 4 PDSCH payload size is 1040 bits.
FR1 eMBB PUSCH:
Any value of PRBs, and corresponding MCS index, reported by companies will be considered in the discussion. Companies are encouraged to use 30 PRBs for 1Mbps, 4 PRBs for 100kbps, 1 PRB for 30kbps as a starting point.
TBS can be calculated based on e.g. the number of PRBs, target data rate, frame structure and overhead.
FR2 eMBB PUSCH and PDSCH:
Any value of PRBs, and corresponding MCS index, reported by companies will be considered in the discussion. Companies are encouraged to use</t>
    </r>
    <r>
      <rPr>
        <sz val="11"/>
        <color rgb="FFFF0000"/>
        <rFont val="Times New Roman"/>
        <family val="1"/>
      </rPr>
      <t xml:space="preserve"> [30] </t>
    </r>
    <r>
      <rPr>
        <sz val="11"/>
        <rFont val="Times New Roman"/>
        <family val="1"/>
      </rPr>
      <t xml:space="preserve">PRBs for 5Mbps for PUSCH and full bandwidth for 25Mbps for PDSCH as a starting point.
TBS can be calculated based on e.g. the number of PRBs, target data rate, frame structure and overhead.
FR1 VoIP PUSCH:
</t>
    </r>
    <r>
      <rPr>
        <sz val="11"/>
        <color rgb="FFFF0000"/>
        <rFont val="Times New Roman"/>
        <family val="1"/>
      </rPr>
      <t xml:space="preserve">[4 PRBs] </t>
    </r>
    <r>
      <rPr>
        <sz val="11"/>
        <rFont val="Times New Roman"/>
        <family val="1"/>
      </rPr>
      <t xml:space="preserve">for VoIP as starting point. 
Other values of PRBs can be reported by companies.
QPSK, pi/2 BPSK (optional)
FR2 VoIP PUSCH &amp; PDSCH:
</t>
    </r>
    <r>
      <rPr>
        <sz val="11"/>
        <color rgb="FFFF0000"/>
        <rFont val="Times New Roman"/>
        <family val="1"/>
      </rPr>
      <t>[4 PRBs]</t>
    </r>
    <r>
      <rPr>
        <sz val="11"/>
        <rFont val="Times New Roman"/>
        <family val="1"/>
      </rPr>
      <t xml:space="preserve"> for VoIP as starting point. Other values of PRBs can be reported by companies.
QPSK for PDSCH/PUSCH
Optional: pi/2 BPSK for PUSCH</t>
    </r>
    <phoneticPr fontId="3" type="noConversion"/>
  </si>
  <si>
    <t xml:space="preserve">number of PRB, TBS and MCS are reported by companies.
3 square braket are still unresolved. FL would propose to remove the square brakets because no companies are actually interested in the values, and the use of other values are still allowed.
</t>
    <phoneticPr fontId="3" type="noConversion"/>
  </si>
  <si>
    <t>[400Mhz] for FR2 can be optional</t>
    <phoneticPr fontId="3" type="noConversion"/>
  </si>
  <si>
    <t>For UE, 
- 0 dBi for FR1
- 5 dBi for FR2</t>
    <phoneticPr fontId="3" type="noConversion"/>
  </si>
  <si>
    <t>(17a) Occupied channel bandwidth for control channel (Hz)</t>
    <phoneticPr fontId="3" type="noConversion"/>
  </si>
  <si>
    <r>
      <t>(3bis</t>
    </r>
    <r>
      <rPr>
        <strike/>
        <sz val="11"/>
        <color rgb="FFFF0000"/>
        <rFont val="Times New Roman"/>
        <family val="1"/>
      </rPr>
      <t>-a</t>
    </r>
    <r>
      <rPr>
        <sz val="11"/>
        <rFont val="Times New Roman"/>
        <family val="1"/>
      </rPr>
      <t xml:space="preserve">) Total transmit power for occupied bandwidth </t>
    </r>
    <r>
      <rPr>
        <strike/>
        <sz val="11"/>
        <color rgb="FFFF0000"/>
        <rFont val="Times New Roman"/>
        <family val="1"/>
      </rPr>
      <t>for control channel</t>
    </r>
    <r>
      <rPr>
        <sz val="11"/>
        <color rgb="FFFF0000"/>
        <rFont val="Times New Roman"/>
        <family val="1"/>
      </rPr>
      <t xml:space="preserve"> </t>
    </r>
    <r>
      <rPr>
        <sz val="11"/>
        <rFont val="Times New Roman"/>
        <family val="1"/>
      </rPr>
      <t xml:space="preserve">   =  (3b) + 10 log ( (</t>
    </r>
    <r>
      <rPr>
        <sz val="11"/>
        <color rgb="FFFF0000"/>
        <rFont val="Times New Roman"/>
        <family val="1"/>
      </rPr>
      <t>3c</t>
    </r>
    <r>
      <rPr>
        <sz val="11"/>
        <rFont val="Times New Roman"/>
        <family val="1"/>
      </rPr>
      <t>) / 1000000 ) (dBm)</t>
    </r>
    <phoneticPr fontId="3" type="noConversion"/>
  </si>
  <si>
    <t>(3c) bandwidth used for the evaluated channel  (Hz)</t>
    <phoneticPr fontId="3" type="noConversion"/>
  </si>
  <si>
    <r>
      <t>(18</t>
    </r>
    <r>
      <rPr>
        <strike/>
        <sz val="11"/>
        <color rgb="FFFF0000"/>
        <rFont val="Times New Roman"/>
        <family val="1"/>
      </rPr>
      <t>a</t>
    </r>
    <r>
      <rPr>
        <sz val="11"/>
        <color theme="1"/>
        <rFont val="Times New Roman"/>
        <family val="1"/>
      </rPr>
      <t xml:space="preserve">) Effective noise power </t>
    </r>
    <r>
      <rPr>
        <strike/>
        <sz val="11"/>
        <color rgb="FFFF0000"/>
        <rFont val="Times New Roman"/>
        <family val="1"/>
      </rPr>
      <t>for control channel</t>
    </r>
    <r>
      <rPr>
        <sz val="11"/>
        <color theme="1"/>
        <rFont val="Times New Roman"/>
        <family val="1"/>
      </rPr>
      <t xml:space="preserve"> = (16</t>
    </r>
    <r>
      <rPr>
        <strike/>
        <sz val="11"/>
        <color rgb="FFFF0000"/>
        <rFont val="Times New Roman"/>
        <family val="1"/>
      </rPr>
      <t>a</t>
    </r>
    <r>
      <rPr>
        <sz val="11"/>
        <color theme="1"/>
        <rFont val="Times New Roman"/>
        <family val="1"/>
      </rPr>
      <t>) + 10 log((3c</t>
    </r>
    <r>
      <rPr>
        <strike/>
        <sz val="11"/>
        <color rgb="FFFF0000"/>
        <rFont val="Times New Roman"/>
        <family val="1"/>
      </rPr>
      <t>17a</t>
    </r>
    <r>
      <rPr>
        <sz val="11"/>
        <color theme="1"/>
        <rFont val="Times New Roman"/>
        <family val="1"/>
      </rPr>
      <t>))   (dBm)</t>
    </r>
    <phoneticPr fontId="3" type="noConversion"/>
  </si>
  <si>
    <r>
      <t>(16</t>
    </r>
    <r>
      <rPr>
        <strike/>
        <sz val="11"/>
        <color rgb="FFFF0000"/>
        <rFont val="Times New Roman"/>
        <family val="1"/>
      </rPr>
      <t>a</t>
    </r>
    <r>
      <rPr>
        <sz val="11"/>
        <color theme="1"/>
        <rFont val="Times New Roman"/>
        <family val="1"/>
      </rPr>
      <t xml:space="preserve">) Total noise plus interference density </t>
    </r>
    <r>
      <rPr>
        <strike/>
        <sz val="11"/>
        <color rgb="FFFF0000"/>
        <rFont val="Times New Roman"/>
        <family val="1"/>
      </rPr>
      <t xml:space="preserve">for control channel </t>
    </r>
    <r>
      <rPr>
        <sz val="11"/>
        <color theme="1"/>
        <rFont val="Times New Roman"/>
        <family val="1"/>
      </rPr>
      <t xml:space="preserve">       = 10 log (10^(( (13) + (14))/10) + 10^((</t>
    </r>
    <r>
      <rPr>
        <sz val="11"/>
        <color rgb="FFFF0000"/>
        <rFont val="Times New Roman"/>
        <family val="1"/>
      </rPr>
      <t>15</t>
    </r>
    <r>
      <rPr>
        <strike/>
        <sz val="11"/>
        <color rgb="FFFF0000"/>
        <rFont val="Times New Roman"/>
        <family val="1"/>
      </rPr>
      <t>a</t>
    </r>
    <r>
      <rPr>
        <sz val="11"/>
        <color theme="1"/>
        <rFont val="Times New Roman"/>
        <family val="1"/>
      </rPr>
      <t>)/10))    (dBm/Hz)</t>
    </r>
    <phoneticPr fontId="3" type="noConversion"/>
  </si>
  <si>
    <t>this row is moved to (3c) to avoid the cofusion. The wording has also modified.</t>
    <phoneticPr fontId="3" type="noConversion"/>
  </si>
  <si>
    <r>
      <t>(29</t>
    </r>
    <r>
      <rPr>
        <strike/>
        <sz val="11"/>
        <color rgb="FFFF0000"/>
        <rFont val="Times New Roman"/>
        <family val="1"/>
      </rPr>
      <t>a</t>
    </r>
    <r>
      <rPr>
        <sz val="11"/>
        <color theme="1"/>
        <rFont val="Times New Roman"/>
        <family val="1"/>
      </rPr>
      <t>) Available path loss for control channel = (23</t>
    </r>
    <r>
      <rPr>
        <strike/>
        <sz val="11"/>
        <color rgb="FFFF0000"/>
        <rFont val="Times New Roman"/>
        <family val="1"/>
      </rPr>
      <t>a</t>
    </r>
    <r>
      <rPr>
        <sz val="11"/>
        <color theme="1"/>
        <rFont val="Times New Roman"/>
        <family val="1"/>
      </rPr>
      <t>) – (25</t>
    </r>
    <r>
      <rPr>
        <strike/>
        <sz val="11"/>
        <color rgb="FFFF0000"/>
        <rFont val="Times New Roman"/>
        <family val="1"/>
      </rPr>
      <t>a</t>
    </r>
    <r>
      <rPr>
        <sz val="11"/>
        <color theme="1"/>
        <rFont val="Times New Roman"/>
        <family val="1"/>
      </rPr>
      <t>) + (26) – (27) + (28)   (dB)</t>
    </r>
    <phoneticPr fontId="3" type="noConversion"/>
  </si>
  <si>
    <r>
      <t xml:space="preserve">(30) Maximum range </t>
    </r>
    <r>
      <rPr>
        <strike/>
        <sz val="11"/>
        <color rgb="FFFF0000"/>
        <rFont val="Times New Roman"/>
        <family val="1"/>
      </rPr>
      <t>for control channel</t>
    </r>
    <r>
      <rPr>
        <sz val="11"/>
        <color rgb="FFFF0000"/>
        <rFont val="Times New Roman"/>
        <family val="1"/>
      </rPr>
      <t xml:space="preserve"> (based on (29</t>
    </r>
    <r>
      <rPr>
        <strike/>
        <sz val="11"/>
        <color rgb="FFFF0000"/>
        <rFont val="Times New Roman"/>
        <family val="1"/>
      </rPr>
      <t>a</t>
    </r>
    <r>
      <rPr>
        <sz val="11"/>
        <color rgb="FFFF0000"/>
        <rFont val="Times New Roman"/>
        <family val="1"/>
      </rPr>
      <t>) and according to the system configuration section of the link budget) (m)</t>
    </r>
    <phoneticPr fontId="3" type="noConversion"/>
  </si>
  <si>
    <t>Comment from companies</t>
    <phoneticPr fontId="3" type="noConversion"/>
  </si>
  <si>
    <t xml:space="preserve">Other parameters
Note: In this spreadsheet, dedicated rows  are prepared for  the  parameters that clearly allow optional values. For other parameters, please use this row to report the values used for the evaluation. </t>
    <phoneticPr fontId="3" type="noConversion"/>
  </si>
  <si>
    <t>The derivation of the the value in antenna gain correction factor  (5b)</t>
    <phoneticPr fontId="3" type="noConversion"/>
  </si>
  <si>
    <t>The derivation of the the value in antenna gain correction factor  (11b)</t>
    <phoneticPr fontId="3" type="noConversion"/>
  </si>
  <si>
    <t>The derivation of the the value in antenna gain correction factor  (11bis-b)</t>
    <phoneticPr fontId="3" type="noConversion"/>
  </si>
  <si>
    <t>The derivation of the the value in antenna gain correction factor  (4b)</t>
    <phoneticPr fontId="3" type="noConversion"/>
  </si>
  <si>
    <t xml:space="preserve">0.7, 2, 2.6, 4 or 28 GHz </t>
    <phoneticPr fontId="3" type="noConversion"/>
  </si>
  <si>
    <t>Agreement on FR1 PDSCH is missing. However, the same can be applied as a baseline.</t>
    <phoneticPr fontId="3" type="noConversion"/>
  </si>
  <si>
    <r>
      <t xml:space="preserve">FR1: 
Format 1, 2bits UCI.
Format 3, </t>
    </r>
    <r>
      <rPr>
        <sz val="11"/>
        <color rgb="FFFF0000"/>
        <rFont val="Times New Roman"/>
        <family val="1"/>
      </rPr>
      <t>[4bits (3 bits A/N + 1 bit SR)]/</t>
    </r>
    <r>
      <rPr>
        <sz val="11"/>
        <rFont val="Times New Roman"/>
        <family val="1"/>
      </rPr>
      <t xml:space="preserve">11/22 bits UCI
FR2:
Format 1, 2bits UCI.
Format 3, </t>
    </r>
    <r>
      <rPr>
        <sz val="11"/>
        <color rgb="FFFF0000"/>
        <rFont val="Times New Roman"/>
        <family val="1"/>
      </rPr>
      <t>[4bits (3 bits A/N + 1 bit SR)</t>
    </r>
    <r>
      <rPr>
        <sz val="11"/>
        <rFont val="Times New Roman"/>
        <family val="1"/>
      </rPr>
      <t xml:space="preserve">]/11/22 bits UCI
</t>
    </r>
    <phoneticPr fontId="3" type="noConversion"/>
  </si>
  <si>
    <r>
      <t>(6) Control channel power boosting gain</t>
    </r>
    <r>
      <rPr>
        <strike/>
        <sz val="11"/>
        <color rgb="FFFF0000"/>
        <rFont val="Times New Roman"/>
        <family val="1"/>
      </rPr>
      <t xml:space="preserve"> (dB)</t>
    </r>
    <r>
      <rPr>
        <sz val="11"/>
        <color theme="1"/>
        <rFont val="Times New Roman"/>
        <family val="1"/>
      </rPr>
      <t xml:space="preserve"> </t>
    </r>
    <r>
      <rPr>
        <sz val="11"/>
        <color rgb="FFFF0000"/>
        <rFont val="Times New Roman"/>
        <family val="1"/>
      </rPr>
      <t xml:space="preserve">or  data channel power loss due to </t>
    </r>
    <r>
      <rPr>
        <strike/>
        <sz val="11"/>
        <color rgb="FFFF0000"/>
        <rFont val="Times New Roman"/>
        <family val="1"/>
      </rPr>
      <t>pilot/</t>
    </r>
    <r>
      <rPr>
        <sz val="11"/>
        <color rgb="FFFF0000"/>
        <rFont val="Times New Roman"/>
        <family val="1"/>
      </rPr>
      <t>control boosting (dB)</t>
    </r>
    <phoneticPr fontId="3" type="noConversion"/>
  </si>
  <si>
    <t>The formula should be reported by companies (i.e. RAN1 will not further discuss on it)</t>
    <phoneticPr fontId="3" type="noConversion"/>
  </si>
  <si>
    <r>
      <t>(22bis) MCL for control channel = (3bis-a) + (6) - (22</t>
    </r>
    <r>
      <rPr>
        <strike/>
        <sz val="11"/>
        <color rgb="FFFF0000"/>
        <rFont val="Times New Roman"/>
        <family val="1"/>
      </rPr>
      <t>a</t>
    </r>
    <r>
      <rPr>
        <sz val="11"/>
        <color rgb="FFFF0000"/>
        <rFont val="Times New Roman"/>
        <family val="1"/>
      </rPr>
      <t>) + (5) + (11bis)   (dB)</t>
    </r>
    <phoneticPr fontId="3" type="noConversion"/>
  </si>
  <si>
    <t>MCL is moved to 22bis</t>
  </si>
  <si>
    <r>
      <rPr>
        <sz val="11"/>
        <color rgb="FFFF0000"/>
        <rFont val="Times New Roman"/>
        <family val="1"/>
      </rPr>
      <t xml:space="preserve">(2) Number of transmit </t>
    </r>
    <r>
      <rPr>
        <strike/>
        <sz val="11"/>
        <color rgb="FFFF0000"/>
        <rFont val="Times New Roman"/>
        <family val="1"/>
      </rPr>
      <t xml:space="preserve">chains or </t>
    </r>
    <r>
      <rPr>
        <sz val="11"/>
        <color rgb="FFFF0000"/>
        <rFont val="Times New Roman"/>
        <family val="1"/>
      </rPr>
      <t>TxRUs</t>
    </r>
    <r>
      <rPr>
        <strike/>
        <sz val="11"/>
        <color rgb="FFFF0000"/>
        <rFont val="Times New Roman"/>
        <family val="1"/>
      </rPr>
      <t xml:space="preserve">
</t>
    </r>
    <r>
      <rPr>
        <sz val="11"/>
        <color rgb="FFFF0000"/>
        <rFont val="Times New Roman"/>
        <family val="1"/>
      </rPr>
      <t xml:space="preserve">Note: this row corresponds </t>
    </r>
    <r>
      <rPr>
        <i/>
        <sz val="11"/>
        <color rgb="FFFF0000"/>
        <rFont val="Times New Roman"/>
        <family val="1"/>
      </rPr>
      <t>N</t>
    </r>
    <r>
      <rPr>
        <sz val="11"/>
        <color rgb="FFFF0000"/>
        <rFont val="Times New Roman"/>
        <family val="1"/>
      </rPr>
      <t xml:space="preserve"> used in the figure of antenna gain modeling for downlink(note may be removed in the final version of this spreadsheet)</t>
    </r>
    <r>
      <rPr>
        <sz val="11"/>
        <rFont val="Times New Roman"/>
        <family val="1"/>
      </rPr>
      <t xml:space="preserve">
          this row is void (empty) for uplink</t>
    </r>
    <phoneticPr fontId="3" type="noConversion"/>
  </si>
  <si>
    <t xml:space="preserve">For TxRU terminology, FL proposes to add the following note in the TR:
Note: the terminology TxRU does not imply that the number of transmit chains is always same as that of receive chains. </t>
    <phoneticPr fontId="3" type="noConversion"/>
  </si>
  <si>
    <r>
      <rPr>
        <sz val="11"/>
        <rFont val="Times New Roman"/>
        <family val="1"/>
      </rPr>
      <t>(10a) Number of receive</t>
    </r>
    <r>
      <rPr>
        <sz val="11"/>
        <color rgb="FFFF0000"/>
        <rFont val="Times New Roman"/>
        <family val="1"/>
      </rPr>
      <t xml:space="preserve"> TxRUs
</t>
    </r>
    <r>
      <rPr>
        <sz val="11"/>
        <rFont val="Times New Roman"/>
        <family val="1"/>
      </rPr>
      <t xml:space="preserve">Note: this row corresponds </t>
    </r>
    <r>
      <rPr>
        <i/>
        <sz val="11"/>
        <rFont val="Times New Roman"/>
        <family val="1"/>
      </rPr>
      <t>N</t>
    </r>
    <r>
      <rPr>
        <sz val="11"/>
        <rFont val="Times New Roman"/>
        <family val="1"/>
      </rPr>
      <t xml:space="preserve"> used in the figure of antenna gain modeling for uplink(note may be removed in the final version of this spreadsheet)
          this row is void (empty) for downlink</t>
    </r>
    <phoneticPr fontId="3" type="noConversion"/>
  </si>
  <si>
    <r>
      <rPr>
        <sz val="11"/>
        <rFont val="Times New Roman"/>
        <family val="1"/>
      </rPr>
      <t xml:space="preserve">(3b) Power Spectrum Density = (3) - 10 log( (3a) / 1000000 )  (dBm/MHz) 
Note: For FR1 downlink, (3b) should satisfy the following: 
  For 4GHz frequency, 24 and 33
  For 2.6 GHz frequency, 33
  For 700MH and 2GHz frequency, 36
</t>
    </r>
    <r>
      <rPr>
        <sz val="11"/>
        <color rgb="FFFF0000"/>
        <rFont val="Times New Roman"/>
        <family val="1"/>
      </rPr>
      <t>Note: For FR2 downlink, the following should be satisfied:
   For FR2 40 dBm for 100 MHz Urban scenario,
   For FR2  23 dBm for 100 MHz Indoor scenario.
Note: no PSD constraint for uplink</t>
    </r>
    <phoneticPr fontId="3" type="noConversion"/>
  </si>
  <si>
    <t>Agreements on the values (for information, and this column may be removed at the final version)</t>
    <phoneticPr fontId="3" type="noConversion"/>
  </si>
  <si>
    <t>FL</t>
    <phoneticPr fontId="3" type="noConversion"/>
  </si>
  <si>
    <r>
      <t>For FR1  BS:
Urban: 
- 192 antenna elements for 4GHz and 2.6GHz, 
- (optional) 128 antenna elements for 4GHz, 
For FR2 BS:
- Indoor scenario: 128
- Urban/suburban scenario:  256,    Optional: 512
For UE:
- The values for k and the relationship between k and M are clarified as follows:
  - For FR1, k = M is assumed for the simulations, and 
    - k=1 for Tx (optional k = 2)
    - k</t>
    </r>
    <r>
      <rPr>
        <sz val="11"/>
        <rFont val="????? ?? ?????"/>
        <family val="1"/>
      </rPr>
      <t>∈</t>
    </r>
    <r>
      <rPr>
        <sz val="11"/>
        <rFont val="Times New Roman"/>
        <family val="1"/>
      </rPr>
      <t>{2,4} for Rx
  - For FR2, there are two possibilities for simulations: 
     -k</t>
    </r>
    <r>
      <rPr>
        <sz val="11"/>
        <rFont val="????? ?? ?????"/>
        <family val="1"/>
      </rPr>
      <t>∈</t>
    </r>
    <r>
      <rPr>
        <sz val="11"/>
        <rFont val="Times New Roman"/>
        <family val="1"/>
      </rPr>
      <t xml:space="preserve">{1,2}; for Tx and k=2 for Rx; or
     -k=M.
</t>
    </r>
    <phoneticPr fontId="3" type="noConversion"/>
  </si>
  <si>
    <r>
      <t>For UE:
- The values for k and the relationship between k and M are clarified as follows:
  - For FR1, k = M is assumed for the simulations, and 
    - k=1 for Tx (optional k = 2)
    - k</t>
    </r>
    <r>
      <rPr>
        <sz val="11"/>
        <rFont val="????? ?? ?????"/>
        <family val="1"/>
      </rPr>
      <t>∈</t>
    </r>
    <r>
      <rPr>
        <sz val="11"/>
        <rFont val="Times New Roman"/>
        <family val="1"/>
      </rPr>
      <t>{2,4} for Rx
  - For FR2, there are two possibilities for simulations: 
     -k</t>
    </r>
    <r>
      <rPr>
        <sz val="11"/>
        <rFont val="????? ?? ?????"/>
        <family val="1"/>
      </rPr>
      <t>∈</t>
    </r>
    <r>
      <rPr>
        <sz val="11"/>
        <rFont val="Times New Roman"/>
        <family val="1"/>
      </rPr>
      <t xml:space="preserve">{1,2}; for Tx and k=2 for Rx; or
     -k=M.
</t>
    </r>
    <phoneticPr fontId="3" type="noConversion"/>
  </si>
  <si>
    <t xml:space="preserve">ZTE: For the number of RBs for baseline simulation, we suggest to keep the baseline values (by just removing the brackets). </t>
    <phoneticPr fontId="3" type="noConversion"/>
  </si>
  <si>
    <r>
      <t xml:space="preserve">FR1 PUCCH
- For PUCCH format 1: 
  - DTX to ACK probability: 1%. NACK to ACK probability: 0.1%.
  - ACK missed detection probability: 1%.
- For PUCCH format 3: 
  - BLER for Ack/Nack, SR: 1%
  - BLER for CSI (1%, optional for 10%)
FR1 PDCCH:
- BLER: Reported by companies
PRACH:
- 1% missed detection at 0.1% false alarm probability
</t>
    </r>
    <r>
      <rPr>
        <sz val="11"/>
        <color rgb="FFFF0000"/>
        <rFont val="Times New Roman"/>
        <family val="1"/>
      </rPr>
      <t>- FFS: 10% missed detection.</t>
    </r>
    <r>
      <rPr>
        <sz val="11"/>
        <rFont val="Times New Roman"/>
        <family val="1"/>
      </rPr>
      <t xml:space="preserve">
• Baseline performance evaluation of msg1 transmission is studied for 1% missed detection probability in FR2.
FR2 PDSCH &amp; PUSCH
- For eMBB
  - w/ HARQ, 10% iBLER, Optional: companies report rBLER.
  - w/o HARQ, 10% iBLER.
- For VoIP, 2% rBLER.
FR1 and FR2 BLER for PDCCH:
- 1% BLER. (For FR1, optional for 10% BLER)
FR2 PUCCH:
- Only 1% BLER target should be considered for baseline performance evaluation of PUCCH in FR2, regardless of whether UCI includes CSI feedback or not.</t>
    </r>
    <phoneticPr fontId="3" type="noConversion"/>
  </si>
  <si>
    <r>
      <t xml:space="preserve">FR1:
Urban: NLoS
Rural: NLoS and LoS
FR2:
</t>
    </r>
    <r>
      <rPr>
        <sz val="11"/>
        <color rgb="FFFF0000"/>
        <rFont val="Times New Roman"/>
        <family val="1"/>
      </rPr>
      <t>No explicit agreements</t>
    </r>
    <phoneticPr fontId="3" type="noConversion"/>
  </si>
  <si>
    <t>before 3rd round</t>
    <phoneticPr fontId="3" type="noConversion"/>
  </si>
  <si>
    <t xml:space="preserve">ZTE/Sharp: For link level simulation of PUCCH format 1 with 1-bit HARQ-ACK for Msg4 in FR1 and FR2, reuse the simulation assumptions of normal PUCCH with assuming no PUCCH repetition.’
Ericsson: Simulations of CSI on PUSCH can reuse parameters for CSI on PUCCH, with the following updates
1 PRB, [4] DMRS
Only CSI is on PUSCH (no UL-SCH data)
</t>
    <phoneticPr fontId="3" type="noConversion"/>
  </si>
  <si>
    <t xml:space="preserve">100MHz for 4GHz and 2.6GHz.
20MHz for 2GHz (FDD
20MHz (optional for 10MHz) for 700MHz. (FDD)
</t>
    <phoneticPr fontId="3" type="noConversion"/>
  </si>
  <si>
    <t>ZTE: We are fine to remove [4bits (3 bits A/N + 1 bit SR)] or keep it as optional.
Ericsson: 4bits (3 bits A/N + 1 bit SR) is important to simulate, since this is needed for the TDD configurations we simulate.  Therefore, it should also be listed (i.e. remove the square brackets).</t>
    <phoneticPr fontId="3" type="noConversion"/>
  </si>
  <si>
    <t>Ericsson: TxD should be applicable to downlink in general, including Msg2 &amp; Msg4.  If gNB can use it for PDCCH, why would it not be able to use it for Msg2 or Msg4?</t>
    <phoneticPr fontId="3" type="noConversion"/>
  </si>
  <si>
    <t>ZTE: The agreement on FR2 BW is for PUSCH and PDSCH (It is captured as for PUSCH and PUCCH in the template). We think 400MHz should be kept at least for FR2. If only 100MHz is used, it would force companies only use very high MCS, e.g. MCS#26 or higher MCS in urban scenario to accommodate 25Mbps eMBB.
Ericsson:  having an optional 400 MHz system bandwidth makes sense to us for FR2, since this bandwidth is more reflective of commercial deployment.</t>
    <phoneticPr fontId="3" type="noConversion"/>
  </si>
  <si>
    <t>(6) Control channel power boosting gain (dB) or  data channel power loss due to pilot/control boosting (dB)</t>
    <phoneticPr fontId="3" type="noConversion"/>
  </si>
  <si>
    <r>
      <t>(9</t>
    </r>
    <r>
      <rPr>
        <sz val="11"/>
        <color theme="1"/>
        <rFont val="Times New Roman"/>
        <family val="1"/>
      </rPr>
      <t xml:space="preserve">) </t>
    </r>
    <r>
      <rPr>
        <sz val="11"/>
        <color theme="1"/>
        <rFont val="Times New Roman"/>
        <family val="1"/>
      </rPr>
      <t>EIRP = (3</t>
    </r>
    <r>
      <rPr>
        <sz val="11"/>
        <rFont val="Times New Roman"/>
        <family val="1"/>
      </rPr>
      <t>bis</t>
    </r>
    <r>
      <rPr>
        <sz val="11"/>
        <color theme="1"/>
        <rFont val="Times New Roman"/>
        <family val="1"/>
      </rPr>
      <t xml:space="preserve">) + (4) + (5) </t>
    </r>
    <r>
      <rPr>
        <strike/>
        <sz val="11"/>
        <color rgb="FF0000FF"/>
        <rFont val="Times New Roman"/>
        <family val="1"/>
      </rPr>
      <t>+ (6)</t>
    </r>
    <r>
      <rPr>
        <sz val="11"/>
        <color theme="1"/>
        <rFont val="Times New Roman"/>
        <family val="1"/>
      </rPr>
      <t xml:space="preserve"> – (8) dBm</t>
    </r>
    <phoneticPr fontId="3" type="noConversion"/>
  </si>
  <si>
    <r>
      <t>(23) Hardware link budg</t>
    </r>
    <r>
      <rPr>
        <sz val="11"/>
        <rFont val="Times New Roman"/>
        <family val="1"/>
      </rPr>
      <t xml:space="preserve">et, a.k.a MIL  </t>
    </r>
    <r>
      <rPr>
        <sz val="11"/>
        <color theme="1"/>
        <rFont val="Times New Roman"/>
        <family val="1"/>
      </rPr>
      <t>=</t>
    </r>
    <r>
      <rPr>
        <sz val="11"/>
        <color rgb="FF0000FF"/>
        <rFont val="Times New Roman"/>
        <family val="1"/>
      </rPr>
      <t xml:space="preserve"> [ (9) + (11) + (11bis) − (12) − (22) ] or [(22bis) + (4) – (8) + (11) − (12)]</t>
    </r>
    <r>
      <rPr>
        <sz val="11"/>
        <rFont val="Times New Roman"/>
        <family val="1"/>
      </rPr>
      <t xml:space="preserve">  (dB)</t>
    </r>
    <phoneticPr fontId="3" type="noConversion"/>
  </si>
  <si>
    <r>
      <t xml:space="preserve">Cell area reliability </t>
    </r>
    <r>
      <rPr>
        <strike/>
        <sz val="11"/>
        <color rgb="FF0000FF"/>
        <rFont val="Times New Roman"/>
        <family val="1"/>
      </rPr>
      <t xml:space="preserve">for control channel </t>
    </r>
    <r>
      <rPr>
        <sz val="11"/>
        <color rgb="FF0000FF"/>
        <rFont val="Times New Roman"/>
        <family val="1"/>
      </rPr>
      <t xml:space="preserve"> (%)</t>
    </r>
    <phoneticPr fontId="3" type="noConversion"/>
  </si>
  <si>
    <t>This row is used to derive shadow fading margin</t>
    <phoneticPr fontId="3" type="noConversion"/>
  </si>
  <si>
    <t>(30) Maximum range (based on (29) and according to the system configuration section of the link budget) (m)</t>
    <phoneticPr fontId="3" type="noConversion"/>
  </si>
  <si>
    <r>
      <t xml:space="preserve">(29) Available path loss </t>
    </r>
    <r>
      <rPr>
        <strike/>
        <sz val="11"/>
        <color rgb="FF0000FF"/>
        <rFont val="Times New Roman"/>
        <family val="1"/>
      </rPr>
      <t xml:space="preserve">for control channel </t>
    </r>
    <r>
      <rPr>
        <sz val="11"/>
        <color theme="1"/>
        <rFont val="Times New Roman"/>
        <family val="1"/>
      </rPr>
      <t>= (23) – (25) + (26) – (27) + (28)   (dB)</t>
    </r>
    <phoneticPr fontId="3" type="noConversion"/>
  </si>
  <si>
    <r>
      <t xml:space="preserve">(22) Receiver sensitivity </t>
    </r>
    <r>
      <rPr>
        <strike/>
        <sz val="11"/>
        <color rgb="FF0000FF"/>
        <rFont val="Times New Roman"/>
        <family val="1"/>
      </rPr>
      <t>for control channel</t>
    </r>
    <r>
      <rPr>
        <sz val="11"/>
        <color theme="1"/>
        <rFont val="Times New Roman"/>
        <family val="1"/>
      </rPr>
      <t xml:space="preserve">  = (18) + (19) </t>
    </r>
    <r>
      <rPr>
        <sz val="11"/>
        <color rgb="FFFF0000"/>
        <rFont val="Times New Roman"/>
        <family val="1"/>
      </rPr>
      <t xml:space="preserve"> </t>
    </r>
    <r>
      <rPr>
        <sz val="11"/>
        <color theme="1"/>
        <rFont val="Times New Roman"/>
        <family val="1"/>
      </rPr>
      <t xml:space="preserve">+ (20) </t>
    </r>
    <r>
      <rPr>
        <sz val="11"/>
        <rFont val="Times New Roman"/>
        <family val="1"/>
      </rPr>
      <t>– (21)  (dBm)</t>
    </r>
    <phoneticPr fontId="3" type="noConversion"/>
  </si>
  <si>
    <r>
      <rPr>
        <sz val="11"/>
        <rFont val="Times New Roman"/>
        <family val="1"/>
      </rPr>
      <t xml:space="preserve">(10) Number of receive antenna </t>
    </r>
    <r>
      <rPr>
        <sz val="11"/>
        <color rgb="FF0000FF"/>
        <rFont val="Times New Roman"/>
        <family val="1"/>
      </rPr>
      <t>elements</t>
    </r>
    <r>
      <rPr>
        <strike/>
        <sz val="11"/>
        <color rgb="FFFF0000"/>
        <rFont val="Times New Roman"/>
        <family val="1"/>
      </rPr>
      <t xml:space="preserve">
</t>
    </r>
    <r>
      <rPr>
        <sz val="11"/>
        <color rgb="FFFF0000"/>
        <rFont val="Times New Roman"/>
        <family val="1"/>
      </rPr>
      <t xml:space="preserve">Note: this row corresponds </t>
    </r>
    <r>
      <rPr>
        <i/>
        <sz val="11"/>
        <color rgb="FFFF0000"/>
        <rFont val="Times New Roman"/>
        <family val="1"/>
      </rPr>
      <t>M</t>
    </r>
    <r>
      <rPr>
        <sz val="11"/>
        <color rgb="FFFF0000"/>
        <rFont val="Times New Roman"/>
        <family val="1"/>
      </rPr>
      <t xml:space="preserve"> used in the figure of antenna gain modeling (note may be removed in the final version of this spreadsheet)</t>
    </r>
    <phoneticPr fontId="3" type="noConversion"/>
  </si>
  <si>
    <r>
      <t xml:space="preserve">(25) Shadow fading margin  (function of the cell area reliability and </t>
    </r>
    <r>
      <rPr>
        <sz val="11"/>
        <color rgb="FF0000FF"/>
        <rFont val="Times New Roman"/>
        <family val="1"/>
      </rPr>
      <t>lognormal shadow fading std deviation</t>
    </r>
    <r>
      <rPr>
        <sz val="11"/>
        <color theme="1"/>
        <rFont val="Times New Roman"/>
        <family val="1"/>
      </rPr>
      <t xml:space="preserve"> ) (dB)</t>
    </r>
    <phoneticPr fontId="3" type="noConversion"/>
  </si>
  <si>
    <t>(24) Lognormal shadow fading std deviation (dB)</t>
    <phoneticPr fontId="3" type="noConversion"/>
  </si>
  <si>
    <t>Lognormal shadow fading std deviation (dB)</t>
    <phoneticPr fontId="3" type="noConversion"/>
  </si>
  <si>
    <t>Rapporteur and FLs will make a final decision how to deal with it</t>
    <phoneticPr fontId="3" type="noConversion"/>
  </si>
  <si>
    <t>[Following scenarios/frequencies are determined by choosing Excel tabls
List of tabs for FR1
- Urban 4 GHz TDD
- Urban 2.6 GHz TDD
- Rural 4 GHz TDD
- Rural 2.6 GHz TDD
- Rural 2 GHz FDD
- Rural 700 MHz FDD
- Rural with long distance 700 MHz FDD
- Rural with long distance 4 GHz TDD
List of tabs for FR2 eMBB
- Indoor 28 GHz TDD
- Urban 28 GHz TDD
- Suburban 28 GHz TDD]</t>
    <phoneticPr fontId="3" type="noConversion"/>
  </si>
  <si>
    <r>
      <t>System configuration</t>
    </r>
    <r>
      <rPr>
        <b/>
        <sz val="11"/>
        <color rgb="FF0000FF"/>
        <rFont val="Times New Roman"/>
        <family val="1"/>
      </rPr>
      <t xml:space="preserve"> (FL note: Some row may be moved to another tabs)</t>
    </r>
    <phoneticPr fontId="3" type="noConversion"/>
  </si>
  <si>
    <r>
      <rPr>
        <sz val="11"/>
        <rFont val="Times New Roman"/>
        <family val="1"/>
      </rPr>
      <t>(1) Number of transmit antenna</t>
    </r>
    <r>
      <rPr>
        <strike/>
        <sz val="11"/>
        <color rgb="FF0000FF"/>
        <rFont val="Times New Roman"/>
        <family val="1"/>
      </rPr>
      <t>s</t>
    </r>
    <r>
      <rPr>
        <sz val="11"/>
        <color rgb="FF0000FF"/>
        <rFont val="Times New Roman"/>
        <family val="1"/>
      </rPr>
      <t xml:space="preserve"> elements.</t>
    </r>
    <r>
      <rPr>
        <strike/>
        <sz val="11"/>
        <color rgb="FFFF0000"/>
        <rFont val="Times New Roman"/>
        <family val="1"/>
      </rPr>
      <t xml:space="preserve">
</t>
    </r>
    <r>
      <rPr>
        <sz val="11"/>
        <color rgb="FFFF0000"/>
        <rFont val="Times New Roman"/>
        <family val="1"/>
      </rPr>
      <t xml:space="preserve">Note: this row corresponds </t>
    </r>
    <r>
      <rPr>
        <i/>
        <sz val="11"/>
        <color rgb="FFFF0000"/>
        <rFont val="Times New Roman"/>
        <family val="1"/>
      </rPr>
      <t>M</t>
    </r>
    <r>
      <rPr>
        <sz val="11"/>
        <color rgb="FFFF0000"/>
        <rFont val="Times New Roman"/>
        <family val="1"/>
      </rPr>
      <t xml:space="preserve"> used in the figure of antenna gain modeling (note may be removed in the final version of this spreadsheet)</t>
    </r>
    <phoneticPr fontId="3" type="noConversion"/>
  </si>
  <si>
    <r>
      <t>(3bis) Total transmit power for occupied bandwidth</t>
    </r>
    <r>
      <rPr>
        <sz val="11"/>
        <color rgb="FFFF0000"/>
        <rFont val="Times New Roman"/>
        <family val="1"/>
      </rPr>
      <t xml:space="preserve"> </t>
    </r>
    <r>
      <rPr>
        <sz val="11"/>
        <rFont val="Times New Roman"/>
        <family val="1"/>
      </rPr>
      <t xml:space="preserve">   =  (3b) + 10 log ( (3c) / 1000000 ) (dBm)</t>
    </r>
    <phoneticPr fontId="3" type="noConversion"/>
  </si>
  <si>
    <r>
      <t xml:space="preserve">(3c) bandwidth used for the evaluated channel  (Hz)
</t>
    </r>
    <r>
      <rPr>
        <sz val="11"/>
        <color rgb="FF0000FF"/>
        <rFont val="Times New Roman"/>
        <family val="1"/>
      </rPr>
      <t>Note: (3c) is identical to the number of PRBs assigned to the channel evaluated.
          for uplink, (3a) = (3c) if FDM is not used to multiplex differerent channels</t>
    </r>
    <phoneticPr fontId="3" type="noConversion"/>
  </si>
  <si>
    <r>
      <rPr>
        <sz val="11"/>
        <rFont val="Times New Roman"/>
        <family val="1"/>
      </rPr>
      <t>(3b) Power Spectrum Density = (3) - 10 log( (3a) / 1000000 )  (dBm/MHz) 
Note: For FR1 downlink, (3b) should satisfy the following: 
  For 4GHz frequency, 24 and 33
  For 2.6 GHz frequency, 33
  For 700MH and 2GHz frequency, 36
Note: For FR2 downlink, the following should be satisfied:
   For FR2 40 dBm for 100 MHz Urban scenario,
   For FR2  23 dBm for 100 MHz Indoor scenario.
Note: no PSD constraint for uplink</t>
    </r>
    <phoneticPr fontId="3" type="noConversion"/>
  </si>
  <si>
    <t>(5) total antenna gain at antenna gain component 2  of transmitter = (5a) - (5b)  (dB)
Note: zero for uplink</t>
    <phoneticPr fontId="3" type="noConversion"/>
  </si>
  <si>
    <t>(5a) antena gain at antenna gain component 2 of transmitter = 10 log( (2)/(2a)) (dB)
Note: zero for uplink</t>
    <phoneticPr fontId="3" type="noConversion"/>
  </si>
  <si>
    <r>
      <rPr>
        <sz val="11"/>
        <rFont val="Times New Roman"/>
        <family val="1"/>
      </rPr>
      <t>(5b) antena gain correction factor at antenna gain component 2 of transmi</t>
    </r>
    <r>
      <rPr>
        <u/>
        <sz val="11"/>
        <rFont val="Times New Roman"/>
        <family val="1"/>
      </rPr>
      <t>t</t>
    </r>
    <r>
      <rPr>
        <sz val="11"/>
        <rFont val="Times New Roman"/>
        <family val="1"/>
      </rPr>
      <t>ter (dB)</t>
    </r>
    <r>
      <rPr>
        <sz val="11"/>
        <color rgb="FFFF0000"/>
        <rFont val="Times New Roman"/>
        <family val="1"/>
      </rPr>
      <t xml:space="preserve">
Note: delta1 for downlink  (note may be removed in the final version of this spreadsheet)
</t>
    </r>
    <r>
      <rPr>
        <sz val="11"/>
        <rFont val="Times New Roman"/>
        <family val="1"/>
      </rPr>
      <t>Note: zero for uplink</t>
    </r>
    <phoneticPr fontId="3" type="noConversion"/>
  </si>
  <si>
    <r>
      <rPr>
        <sz val="11"/>
        <rFont val="Times New Roman"/>
        <family val="1"/>
      </rPr>
      <t xml:space="preserve">(10a) Number of receive </t>
    </r>
    <r>
      <rPr>
        <sz val="11"/>
        <color rgb="FF0000FF"/>
        <rFont val="Times New Roman"/>
        <family val="1"/>
      </rPr>
      <t>[receive TxRUs or modeled receive chains]</t>
    </r>
    <r>
      <rPr>
        <sz val="11"/>
        <color rgb="FFFF0000"/>
        <rFont val="Times New Roman"/>
        <family val="1"/>
      </rPr>
      <t xml:space="preserve">
</t>
    </r>
    <r>
      <rPr>
        <sz val="11"/>
        <rFont val="Times New Roman"/>
        <family val="1"/>
      </rPr>
      <t xml:space="preserve">Note: this row corresponds </t>
    </r>
    <r>
      <rPr>
        <i/>
        <sz val="11"/>
        <rFont val="Times New Roman"/>
        <family val="1"/>
      </rPr>
      <t>N</t>
    </r>
    <r>
      <rPr>
        <sz val="11"/>
        <rFont val="Times New Roman"/>
        <family val="1"/>
      </rPr>
      <t xml:space="preserve"> used in the figure of antenna gain modeling for uplink(note may be removed in the final version of this spreadsheet)
          this row is void (empty) for downlink</t>
    </r>
    <phoneticPr fontId="3" type="noConversion"/>
  </si>
  <si>
    <r>
      <rPr>
        <sz val="11"/>
        <rFont val="Times New Roman"/>
        <family val="1"/>
      </rPr>
      <t xml:space="preserve">(2) Number of </t>
    </r>
    <r>
      <rPr>
        <sz val="11"/>
        <color rgb="FF0000FF"/>
        <rFont val="Times New Roman"/>
        <family val="1"/>
      </rPr>
      <t>[transmit TxRUs or modeled transmit chains]</t>
    </r>
    <r>
      <rPr>
        <strike/>
        <sz val="11"/>
        <color rgb="FFFF0000"/>
        <rFont val="Times New Roman"/>
        <family val="1"/>
      </rPr>
      <t xml:space="preserve">
</t>
    </r>
    <r>
      <rPr>
        <sz val="11"/>
        <color rgb="FFFF0000"/>
        <rFont val="Times New Roman"/>
        <family val="1"/>
      </rPr>
      <t xml:space="preserve">Note: this row corresponds </t>
    </r>
    <r>
      <rPr>
        <i/>
        <sz val="11"/>
        <color rgb="FFFF0000"/>
        <rFont val="Times New Roman"/>
        <family val="1"/>
      </rPr>
      <t>N</t>
    </r>
    <r>
      <rPr>
        <sz val="11"/>
        <color rgb="FFFF0000"/>
        <rFont val="Times New Roman"/>
        <family val="1"/>
      </rPr>
      <t xml:space="preserve"> used in the figure of antenna gain modeling for downlink(note may be removed in the final version of this spreadsheet)</t>
    </r>
    <r>
      <rPr>
        <sz val="11"/>
        <rFont val="Times New Roman"/>
        <family val="1"/>
      </rPr>
      <t xml:space="preserve">
          this row is void (</t>
    </r>
    <r>
      <rPr>
        <sz val="11"/>
        <color rgb="FF0000FF"/>
        <rFont val="Times New Roman"/>
        <family val="1"/>
      </rPr>
      <t xml:space="preserve">left </t>
    </r>
    <r>
      <rPr>
        <sz val="11"/>
        <rFont val="Times New Roman"/>
        <family val="1"/>
      </rPr>
      <t>empty) for uplink</t>
    </r>
    <phoneticPr fontId="3" type="noConversion"/>
  </si>
  <si>
    <r>
      <rPr>
        <sz val="11"/>
        <rFont val="Times New Roman"/>
        <family val="1"/>
      </rPr>
      <t>(2a) Number of</t>
    </r>
    <r>
      <rPr>
        <sz val="11"/>
        <color rgb="FF0000FF"/>
        <rFont val="Times New Roman"/>
        <family val="1"/>
      </rPr>
      <t xml:space="preserve"> [transmit chains modeled in LLS or transmit chains modeled in LLS ]</t>
    </r>
    <r>
      <rPr>
        <sz val="11"/>
        <color rgb="FFFF0000"/>
        <rFont val="Times New Roman"/>
        <family val="1"/>
      </rPr>
      <t xml:space="preserve">
</t>
    </r>
    <r>
      <rPr>
        <sz val="11"/>
        <rFont val="Times New Roman"/>
        <family val="1"/>
      </rPr>
      <t xml:space="preserve">Note: this row corresponds </t>
    </r>
    <r>
      <rPr>
        <i/>
        <sz val="11"/>
        <rFont val="Times New Roman"/>
        <family val="1"/>
      </rPr>
      <t>k</t>
    </r>
    <r>
      <rPr>
        <sz val="11"/>
        <rFont val="Times New Roman"/>
        <family val="1"/>
      </rPr>
      <t xml:space="preserve"> used in the figure of antenna gain modeling </t>
    </r>
    <r>
      <rPr>
        <sz val="11"/>
        <color rgb="FFFF0000"/>
        <rFont val="Times New Roman"/>
        <family val="1"/>
      </rPr>
      <t xml:space="preserve">
 (notes may be removed in the final version of this spreadsheet)</t>
    </r>
    <phoneticPr fontId="3" type="noConversion"/>
  </si>
  <si>
    <t>(11bis) total antenna gain at antenna gain component 2  of receiver = (11bis-a) - (11bis-b) (dB)
Note: zero for downlink</t>
    <phoneticPr fontId="3" type="noConversion"/>
  </si>
  <si>
    <t>(11bis-a) antenna gain at antenna gain component 2 of receiver = 10 log( (10a)/(10b)) (dB)
Note: zero for donwlink</t>
    <phoneticPr fontId="3" type="noConversion"/>
  </si>
  <si>
    <r>
      <rPr>
        <sz val="11"/>
        <rFont val="Times New Roman"/>
        <family val="1"/>
      </rPr>
      <t>(11bis-b) antena gain correction factor at antenna gain component 2 of receiver (dB)</t>
    </r>
    <r>
      <rPr>
        <sz val="11"/>
        <color rgb="FFFF0000"/>
        <rFont val="Times New Roman"/>
        <family val="1"/>
      </rPr>
      <t xml:space="preserve">
Note: delta1 for uplink (note may be removed in the final version of this spreadsheet)
</t>
    </r>
    <r>
      <rPr>
        <sz val="11"/>
        <rFont val="Times New Roman"/>
        <family val="1"/>
      </rPr>
      <t>Note:  zero for downlink</t>
    </r>
    <phoneticPr fontId="3" type="noConversion"/>
  </si>
  <si>
    <t xml:space="preserve">(15) Receiver interference density (dBm/Hz) </t>
    <phoneticPr fontId="3" type="noConversion"/>
  </si>
  <si>
    <r>
      <t>(16) Total noise plus interference density        = 10 log (10^(( (13) + (14))/10) + 10^(</t>
    </r>
    <r>
      <rPr>
        <sz val="11"/>
        <rFont val="Times New Roman"/>
        <family val="1"/>
      </rPr>
      <t>(15</t>
    </r>
    <r>
      <rPr>
        <sz val="11"/>
        <color theme="1"/>
        <rFont val="Times New Roman"/>
        <family val="1"/>
      </rPr>
      <t>)/10))    (dBm/Hz)</t>
    </r>
    <phoneticPr fontId="3" type="noConversion"/>
  </si>
  <si>
    <r>
      <t>(19</t>
    </r>
    <r>
      <rPr>
        <sz val="11"/>
        <color theme="1"/>
        <rFont val="Times New Roman"/>
        <family val="1"/>
      </rPr>
      <t xml:space="preserve">) Required SNR </t>
    </r>
    <r>
      <rPr>
        <sz val="11"/>
        <color theme="1"/>
        <rFont val="Times New Roman"/>
        <family val="1"/>
      </rPr>
      <t>(dB)</t>
    </r>
    <phoneticPr fontId="3" type="noConversion"/>
  </si>
  <si>
    <r>
      <t>(18</t>
    </r>
    <r>
      <rPr>
        <sz val="11"/>
        <color theme="1"/>
        <rFont val="Times New Roman"/>
        <family val="1"/>
      </rPr>
      <t xml:space="preserve">) Effective noise power </t>
    </r>
    <r>
      <rPr>
        <sz val="11"/>
        <color theme="1"/>
        <rFont val="Times New Roman"/>
        <family val="1"/>
      </rPr>
      <t>= (16</t>
    </r>
    <r>
      <rPr>
        <sz val="11"/>
        <color theme="1"/>
        <rFont val="Times New Roman"/>
        <family val="1"/>
      </rPr>
      <t>) + 10 log((3c</t>
    </r>
    <r>
      <rPr>
        <sz val="11"/>
        <color theme="1"/>
        <rFont val="Times New Roman"/>
        <family val="1"/>
      </rPr>
      <t>))   (dBm)</t>
    </r>
    <phoneticPr fontId="3" type="noConversion"/>
  </si>
  <si>
    <r>
      <t>(21</t>
    </r>
    <r>
      <rPr>
        <sz val="11"/>
        <rFont val="Times New Roman"/>
        <family val="1"/>
      </rPr>
      <t>) H-ARQ gain</t>
    </r>
    <r>
      <rPr>
        <sz val="11"/>
        <rFont val="Times New Roman"/>
        <family val="1"/>
      </rPr>
      <t xml:space="preserve"> (dB)
Note: Only applicable if HARQ is not considered in LLS</t>
    </r>
    <phoneticPr fontId="3" type="noConversion"/>
  </si>
  <si>
    <r>
      <rPr>
        <sz val="11"/>
        <color rgb="FF0000FF"/>
        <rFont val="Times New Roman"/>
        <family val="1"/>
      </rPr>
      <t>Description on how</t>
    </r>
    <r>
      <rPr>
        <sz val="11"/>
        <rFont val="Times New Roman"/>
        <family val="1"/>
      </rPr>
      <t xml:space="preserve"> the value in antenna gain correction factor in (4b) </t>
    </r>
    <r>
      <rPr>
        <sz val="11"/>
        <color rgb="FF0000FF"/>
        <rFont val="Times New Roman"/>
        <family val="1"/>
      </rPr>
      <t>is derived</t>
    </r>
    <phoneticPr fontId="3" type="noConversion"/>
  </si>
  <si>
    <r>
      <rPr>
        <sz val="11"/>
        <color rgb="FF0000FF"/>
        <rFont val="Times New Roman"/>
        <family val="1"/>
      </rPr>
      <t>Description on how</t>
    </r>
    <r>
      <rPr>
        <sz val="11"/>
        <rFont val="Times New Roman"/>
        <family val="1"/>
      </rPr>
      <t xml:space="preserve"> the value in antenna gain correction factor in (5b)</t>
    </r>
    <r>
      <rPr>
        <sz val="11"/>
        <color rgb="FF0000FF"/>
        <rFont val="Times New Roman"/>
        <family val="1"/>
      </rPr>
      <t xml:space="preserve"> is derived</t>
    </r>
    <phoneticPr fontId="3" type="noConversion"/>
  </si>
  <si>
    <r>
      <rPr>
        <sz val="11"/>
        <color rgb="FF0000FF"/>
        <rFont val="Times New Roman"/>
        <family val="1"/>
      </rPr>
      <t>Description on how</t>
    </r>
    <r>
      <rPr>
        <sz val="11"/>
        <rFont val="Times New Roman"/>
        <family val="1"/>
      </rPr>
      <t xml:space="preserve"> the value in antenna gain correction factor in (11b)</t>
    </r>
    <r>
      <rPr>
        <sz val="11"/>
        <color rgb="FF0000FF"/>
        <rFont val="Times New Roman"/>
        <family val="1"/>
      </rPr>
      <t xml:space="preserve"> is derived</t>
    </r>
    <phoneticPr fontId="3" type="noConversion"/>
  </si>
  <si>
    <r>
      <rPr>
        <sz val="11"/>
        <color rgb="FF0000FF"/>
        <rFont val="Times New Roman"/>
        <family val="1"/>
      </rPr>
      <t>Description on how</t>
    </r>
    <r>
      <rPr>
        <sz val="11"/>
        <rFont val="Times New Roman"/>
        <family val="1"/>
      </rPr>
      <t xml:space="preserve"> the value in antenna gain correction factor in (11bis-b)</t>
    </r>
    <r>
      <rPr>
        <sz val="11"/>
        <color rgb="FF0000FF"/>
        <rFont val="Times New Roman"/>
        <family val="1"/>
      </rPr>
      <t xml:space="preserve"> is derived</t>
    </r>
    <phoneticPr fontId="3" type="noConversion"/>
  </si>
  <si>
    <r>
      <rPr>
        <sz val="11"/>
        <rFont val="Times New Roman"/>
        <family val="1"/>
      </rPr>
      <t>(10b) Number of</t>
    </r>
    <r>
      <rPr>
        <sz val="11"/>
        <color rgb="FF0000FF"/>
        <rFont val="Times New Roman"/>
        <family val="1"/>
      </rPr>
      <t xml:space="preserve"> [receive chains modeled in LLS or receive chains modeled in LLS ]</t>
    </r>
    <r>
      <rPr>
        <sz val="11"/>
        <color rgb="FFFF0000"/>
        <rFont val="Times New Roman"/>
        <family val="1"/>
      </rPr>
      <t xml:space="preserve">
</t>
    </r>
    <r>
      <rPr>
        <sz val="11"/>
        <rFont val="Times New Roman"/>
        <family val="1"/>
      </rPr>
      <t xml:space="preserve">Note: this row corresponds </t>
    </r>
    <r>
      <rPr>
        <i/>
        <sz val="11"/>
        <rFont val="Times New Roman"/>
        <family val="1"/>
      </rPr>
      <t>k</t>
    </r>
    <r>
      <rPr>
        <sz val="11"/>
        <rFont val="Times New Roman"/>
        <family val="1"/>
      </rPr>
      <t xml:space="preserve"> used in the figure of antenna gain modeling (note may be removed in the final version of this spreadsheet)</t>
    </r>
    <phoneticPr fontId="3" type="noConversion"/>
  </si>
  <si>
    <t xml:space="preserve">see row no (2a) 
For FR1,
- 4 for 4GHz/2.6GHz
-  2 or 4 for 2GHz
- 2 for 700MHz
</t>
    <phoneticPr fontId="3" type="noConversion"/>
  </si>
  <si>
    <r>
      <rPr>
        <sz val="11"/>
        <color rgb="FF0000FF"/>
        <rFont val="Times New Roman"/>
        <family val="1"/>
      </rPr>
      <t xml:space="preserve">number of </t>
    </r>
    <r>
      <rPr>
        <sz val="11"/>
        <rFont val="Times New Roman"/>
        <family val="1"/>
      </rPr>
      <t>PRB</t>
    </r>
    <r>
      <rPr>
        <sz val="11"/>
        <color rgb="FF0000FF"/>
        <rFont val="Times New Roman"/>
        <family val="1"/>
      </rPr>
      <t>s</t>
    </r>
    <r>
      <rPr>
        <sz val="11"/>
        <rFont val="Times New Roman"/>
        <family val="1"/>
      </rPr>
      <t>, TBS and MCS</t>
    </r>
    <phoneticPr fontId="3" type="noConversion"/>
  </si>
  <si>
    <r>
      <t xml:space="preserve">Frequency hopping
</t>
    </r>
    <r>
      <rPr>
        <sz val="11"/>
        <color rgb="FF0000FF"/>
        <rFont val="Times New Roman"/>
        <family val="1"/>
      </rPr>
      <t>(may not be neceessary to list because this is to obtain required SINR by LLS)</t>
    </r>
    <phoneticPr fontId="3" type="noConversion"/>
  </si>
  <si>
    <r>
      <t xml:space="preserve">Waveform
</t>
    </r>
    <r>
      <rPr>
        <sz val="11"/>
        <color rgb="FF0000FF"/>
        <rFont val="Times New Roman"/>
        <family val="1"/>
      </rPr>
      <t>(may not be neceessary to list because this is to obtain required SINR by LLS)</t>
    </r>
    <phoneticPr fontId="3" type="noConversion"/>
  </si>
  <si>
    <r>
      <t xml:space="preserve">FR1 PUSCH: 
- For 120km/h, (Optional: 30km/h): Type I, 2 or 3 DMRS symbol, no multiplexing with data.
- For frequency hopping: Type I, 1 or 2 DMRS symbol for each hop, no multiplexing with data.
- PUSCH mapping Type and DMRS position are reported by companies.
- For 3km/h: Type I, 1 or 2 DMRS symbol, no multiplexing with data.
FR1 PUCCH:
FFS: number of DMRS symbols for PUCCH Format 3.
</t>
    </r>
    <r>
      <rPr>
        <sz val="11"/>
        <color rgb="FF0000FF"/>
        <rFont val="Times New Roman"/>
        <family val="1"/>
      </rPr>
      <t>FR1 PDSCH and PDCCH  Msg 2
- Reuse DM-RS configuration agreed for PUSCH except that 3 DMRS symbols is used for Msg2.</t>
    </r>
    <r>
      <rPr>
        <sz val="11"/>
        <rFont val="Times New Roman"/>
        <family val="1"/>
      </rPr>
      <t xml:space="preserve">
FR1 msg 3:
- w/o frequency hopping: 3,
- w/ frequency hopping: 2 for each hop
FR2 PUSCH and PDSCH:
- For 30km/h (optional: 120km/h): Type I, 2 or 3 DMRS symbol, no multiplexing with data.
- For frequency hopping for PUSCH: Type I, 1 or 2 DMRS symbol for each hop, no multiplexing with data.
- PUSCH/PDSCH mapping Type and DMRS position are reported by companies.
- For 3km/h: Type I, 1 or 2 DMRS symbol, no multiplexing with data.
FR2 PUCCH
- 4 DMRS symbols for PUCCH Format 3.
</t>
    </r>
    <phoneticPr fontId="3" type="noConversion"/>
  </si>
  <si>
    <r>
      <t xml:space="preserve">FR1 PUSCH, FR2 PUSCH and PDSCH:
- For eMBB, whether HARQ is adopted is reported by companies. 
- For VoIP, w/ HARQ.
- The maximum number of HARQ transmission (limited by frame structure and latency requirements) can be reported by companies.
</t>
    </r>
    <r>
      <rPr>
        <sz val="11"/>
        <color rgb="FF0000FF"/>
        <rFont val="Times New Roman"/>
        <family val="1"/>
      </rPr>
      <t>FR1 and FR2 Msg 3
- reuse SCS, HARQ configuration, frequency hopping agreed for PUSCH.</t>
    </r>
    <phoneticPr fontId="3" type="noConversion"/>
  </si>
  <si>
    <t>Channel model for link level simulation</t>
    <phoneticPr fontId="3" type="noConversion"/>
  </si>
  <si>
    <r>
      <t xml:space="preserve">DMRS configuration
</t>
    </r>
    <r>
      <rPr>
        <sz val="11"/>
        <color rgb="FF0000FF"/>
        <rFont val="Times New Roman"/>
        <family val="1"/>
      </rPr>
      <t>(may not be neceessary to list because this is to obtain required SINR by LLS)</t>
    </r>
    <phoneticPr fontId="3" type="noConversion"/>
  </si>
  <si>
    <r>
      <t xml:space="preserve">This row is used when frequency hopping is enabled, </t>
    </r>
    <r>
      <rPr>
        <sz val="11"/>
        <color rgb="FF0000FF"/>
        <rFont val="Times New Roman"/>
        <family val="1"/>
      </rPr>
      <t>and full bandwidth allocation is used for PDSCH</t>
    </r>
    <r>
      <rPr>
        <sz val="11"/>
        <color theme="1"/>
        <rFont val="Times New Roman"/>
        <family val="1"/>
      </rPr>
      <t xml:space="preserve">
The channel bandwidth/occupied bandwidth should be given by row (3a) and (17)</t>
    </r>
    <phoneticPr fontId="3" type="noConversion"/>
  </si>
  <si>
    <t>PDCCH of Msg 2</t>
    <phoneticPr fontId="3" type="noConversion"/>
  </si>
  <si>
    <r>
      <t>(22bis) MCL</t>
    </r>
    <r>
      <rPr>
        <strike/>
        <sz val="11"/>
        <color rgb="FF0000FF"/>
        <rFont val="Times New Roman"/>
        <family val="1"/>
      </rPr>
      <t xml:space="preserve"> for control channel</t>
    </r>
    <r>
      <rPr>
        <sz val="11"/>
        <rFont val="Times New Roman"/>
        <family val="1"/>
      </rPr>
      <t xml:space="preserve"> = (3bis</t>
    </r>
    <r>
      <rPr>
        <strike/>
        <sz val="11"/>
        <color rgb="FF0000FF"/>
        <rFont val="Times New Roman"/>
        <family val="1"/>
      </rPr>
      <t>-a</t>
    </r>
    <r>
      <rPr>
        <sz val="11"/>
        <rFont val="Times New Roman"/>
        <family val="1"/>
      </rPr>
      <t>) + (6) - (22</t>
    </r>
    <r>
      <rPr>
        <strike/>
        <sz val="11"/>
        <color rgb="FF0000FF"/>
        <rFont val="Times New Roman"/>
        <family val="1"/>
      </rPr>
      <t>a</t>
    </r>
    <r>
      <rPr>
        <sz val="11"/>
        <rFont val="Times New Roman"/>
        <family val="1"/>
      </rPr>
      <t>) + (5) + (11bis)   (dB)</t>
    </r>
    <phoneticPr fontId="3" type="noConversion"/>
  </si>
  <si>
    <r>
      <t>(22) Receiver sensitivity</t>
    </r>
    <r>
      <rPr>
        <sz val="11"/>
        <color theme="1"/>
        <rFont val="Times New Roman"/>
        <family val="1"/>
      </rPr>
      <t xml:space="preserve"> = (18) + (19) </t>
    </r>
    <r>
      <rPr>
        <sz val="11"/>
        <color rgb="FFFF0000"/>
        <rFont val="Times New Roman"/>
        <family val="1"/>
      </rPr>
      <t xml:space="preserve"> </t>
    </r>
    <r>
      <rPr>
        <sz val="11"/>
        <color theme="1"/>
        <rFont val="Times New Roman"/>
        <family val="1"/>
      </rPr>
      <t xml:space="preserve">+ (20) </t>
    </r>
    <r>
      <rPr>
        <sz val="11"/>
        <rFont val="Times New Roman"/>
        <family val="1"/>
      </rPr>
      <t>– (21)  (dBm)</t>
    </r>
    <phoneticPr fontId="3" type="noConversion"/>
  </si>
  <si>
    <r>
      <t xml:space="preserve">
- PUSCH for eMBB
- PUSCH for VoIP
</t>
    </r>
    <r>
      <rPr>
        <sz val="11"/>
        <color rgb="FFFF0000"/>
        <rFont val="Times New Roman"/>
        <family val="1"/>
      </rPr>
      <t>[- PUSCH for CSI]</t>
    </r>
    <r>
      <rPr>
        <sz val="11"/>
        <rFont val="Times New Roman"/>
        <family val="1"/>
      </rPr>
      <t xml:space="preserve">
- PUCCH
- SSB
- PRACH
- PDCCH of Msg.2
</t>
    </r>
    <r>
      <rPr>
        <sz val="11"/>
        <color rgb="FF0000FF"/>
        <rFont val="Times New Roman"/>
        <family val="1"/>
      </rPr>
      <t>- PDSCH of Msg.2</t>
    </r>
    <r>
      <rPr>
        <sz val="11"/>
        <rFont val="Times New Roman"/>
        <family val="1"/>
      </rPr>
      <t xml:space="preserve">
- PUSCH of Msg.3
- PDSCH of Msg.4
</t>
    </r>
    <r>
      <rPr>
        <sz val="11"/>
        <color rgb="FFFF0000"/>
        <rFont val="Times New Roman"/>
        <family val="1"/>
      </rPr>
      <t>[- PUCCH with HARQ-ACK for Msg.4]</t>
    </r>
    <r>
      <rPr>
        <sz val="11"/>
        <rFont val="Times New Roman"/>
        <family val="1"/>
      </rPr>
      <t xml:space="preserve">
- PDCCH
- PDSCH for eMBB
</t>
    </r>
    <phoneticPr fontId="3" type="noConversion"/>
  </si>
  <si>
    <t xml:space="preserve">For TxRU terminology, FL proposes to add the following note in the TR:
Note: the terminology TxRU does not imply that the number of transmit chains is always same as that of receive chains. 
</t>
    <phoneticPr fontId="3" type="noConversion"/>
  </si>
  <si>
    <t>ZTE: Urban/suburban: TDL-C for FR2 could be optional.
Ericsson: we see some notable difference in performance for wider band channels between TDL-A 30ns and TDL-C 100ns, and so think that TDL-C should be kept.</t>
    <phoneticPr fontId="3" type="noConversion"/>
  </si>
  <si>
    <t>Ericsson: PRACH 10% missed detection should be kept. The difference between 1% and 10% can be 4-6 dB or so, and assuming 1% will have a dramatic impact on the results as compared to 10%.  PRACH ramping implies multiple transmissions, and so the intuition for only 1% in a coverage limited scenario is not clear.  Moreover, there has been no justification offered on why 1% is a suitable value.</t>
    <phoneticPr fontId="3" type="noConversion"/>
  </si>
  <si>
    <t>Description on how the value in (8) is derived</t>
    <phoneticPr fontId="3" type="noConversion"/>
  </si>
  <si>
    <t>Description on how the value in antenna gain correction factor in (4b) is derived</t>
    <phoneticPr fontId="3" type="noConversion"/>
  </si>
  <si>
    <t>Description on how the value in antenna gain correction factor in (5b) is derived</t>
    <phoneticPr fontId="3" type="noConversion"/>
  </si>
  <si>
    <t>Description on how the value in antenna gain correction factor in (11b) is derived</t>
    <phoneticPr fontId="3" type="noConversion"/>
  </si>
  <si>
    <t>Description on how the value in antenna gain correction factor in (11bis-b) is derived</t>
    <phoneticPr fontId="3" type="noConversion"/>
  </si>
  <si>
    <t>Description on how the value in (12) is derived</t>
    <phoneticPr fontId="3" type="noConversion"/>
  </si>
  <si>
    <t>for fine tuning</t>
    <phoneticPr fontId="3" type="noConversion"/>
  </si>
  <si>
    <t>Cell area reliability (%)</t>
    <phoneticPr fontId="3" type="noConversion"/>
  </si>
  <si>
    <r>
      <t xml:space="preserve">(3) Total transmit power (dBm) </t>
    </r>
    <r>
      <rPr>
        <strike/>
        <sz val="11"/>
        <rFont val="Times New Roman"/>
        <family val="1"/>
      </rPr>
      <t xml:space="preserve">
</t>
    </r>
    <r>
      <rPr>
        <sz val="11"/>
        <rFont val="Times New Roman"/>
        <family val="1"/>
      </rPr>
      <t xml:space="preserve">Note: total transmit power for system bandwidth </t>
    </r>
    <phoneticPr fontId="3" type="noConversion"/>
  </si>
  <si>
    <r>
      <t>System configuration</t>
    </r>
    <r>
      <rPr>
        <b/>
        <sz val="11"/>
        <color rgb="FF0000FF"/>
        <rFont val="Times New Roman"/>
        <family val="1"/>
      </rPr>
      <t xml:space="preserve"> </t>
    </r>
    <r>
      <rPr>
        <b/>
        <sz val="11"/>
        <rFont val="Times New Roman"/>
        <family val="1"/>
      </rPr>
      <t>(FL note: Some row may be moved to another tabs)</t>
    </r>
    <phoneticPr fontId="3" type="noConversion"/>
  </si>
  <si>
    <r>
      <t xml:space="preserve">Frequency hopping
</t>
    </r>
    <r>
      <rPr>
        <strike/>
        <sz val="11"/>
        <color rgb="FF008000"/>
        <rFont val="Times New Roman"/>
        <family val="1"/>
      </rPr>
      <t>(may not be neceessary to list because this is to obtain required SINR by LLS)</t>
    </r>
    <phoneticPr fontId="3" type="noConversion"/>
  </si>
  <si>
    <t>number of PRBs, TBS and MCS</t>
    <phoneticPr fontId="3" type="noConversion"/>
  </si>
  <si>
    <r>
      <t xml:space="preserve">DMRS configuration
</t>
    </r>
    <r>
      <rPr>
        <strike/>
        <sz val="11"/>
        <color rgb="FF008000"/>
        <rFont val="Times New Roman"/>
        <family val="1"/>
      </rPr>
      <t>(may not be neceessary to list because this is to obtain required SINR by LLS)</t>
    </r>
    <phoneticPr fontId="3" type="noConversion"/>
  </si>
  <si>
    <r>
      <t xml:space="preserve">Waveform
</t>
    </r>
    <r>
      <rPr>
        <strike/>
        <sz val="11"/>
        <color rgb="FF008000"/>
        <rFont val="Times New Roman"/>
        <family val="1"/>
      </rPr>
      <t>(may not be neceessary to list because this is to obtain required SINR by LLS)</t>
    </r>
    <phoneticPr fontId="3" type="noConversion"/>
  </si>
  <si>
    <r>
      <rPr>
        <sz val="11"/>
        <rFont val="Times New Roman"/>
        <family val="1"/>
      </rPr>
      <t>(1) Number of transmit antenna</t>
    </r>
    <r>
      <rPr>
        <sz val="11"/>
        <color rgb="FF0000FF"/>
        <rFont val="Times New Roman"/>
        <family val="1"/>
      </rPr>
      <t xml:space="preserve"> </t>
    </r>
    <r>
      <rPr>
        <sz val="11"/>
        <rFont val="Times New Roman"/>
        <family val="1"/>
      </rPr>
      <t>elements.</t>
    </r>
    <r>
      <rPr>
        <strike/>
        <sz val="11"/>
        <color rgb="FFFF0000"/>
        <rFont val="Times New Roman"/>
        <family val="1"/>
      </rPr>
      <t xml:space="preserve">
</t>
    </r>
    <r>
      <rPr>
        <strike/>
        <sz val="11"/>
        <color rgb="FF008000"/>
        <rFont val="Times New Roman"/>
        <family val="1"/>
      </rPr>
      <t xml:space="preserve">Note: this row corresponds </t>
    </r>
    <r>
      <rPr>
        <i/>
        <strike/>
        <sz val="11"/>
        <color rgb="FF008000"/>
        <rFont val="Times New Roman"/>
        <family val="1"/>
      </rPr>
      <t>M</t>
    </r>
    <r>
      <rPr>
        <strike/>
        <sz val="11"/>
        <color rgb="FF008000"/>
        <rFont val="Times New Roman"/>
        <family val="1"/>
      </rPr>
      <t xml:space="preserve"> used in the figure of antenna gain modeling (note may be removed in the final version of this spreadsheet)</t>
    </r>
    <phoneticPr fontId="3" type="noConversion"/>
  </si>
  <si>
    <r>
      <t xml:space="preserve">(3c) bandwidth used for the evaluated channel  (Hz)
Note: (3c) is identical to the number of PRBs assigned to the channel evaluated.
          for uplink, (3a) = (3c) </t>
    </r>
    <r>
      <rPr>
        <strike/>
        <sz val="11"/>
        <color rgb="FF008000"/>
        <rFont val="Times New Roman"/>
        <family val="1"/>
      </rPr>
      <t>if FDM is not used to multiplex differerent channels</t>
    </r>
    <phoneticPr fontId="3" type="noConversion"/>
  </si>
  <si>
    <r>
      <rPr>
        <sz val="11"/>
        <rFont val="Times New Roman"/>
        <family val="1"/>
      </rPr>
      <t>(4b) antenna gain correction factor at antenna gain component 3 &amp; antenna gain component 4 of transmitter (dB)</t>
    </r>
    <r>
      <rPr>
        <sz val="11"/>
        <color rgb="FFFF0000"/>
        <rFont val="Times New Roman"/>
        <family val="1"/>
      </rPr>
      <t xml:space="preserve">
</t>
    </r>
    <r>
      <rPr>
        <strike/>
        <sz val="11"/>
        <color rgb="FF008000"/>
        <rFont val="Times New Roman"/>
        <family val="1"/>
      </rPr>
      <t>Note: delta2 for downlink and delta3 for uplink  (note may be removed in the final version of this spreadsheet)</t>
    </r>
    <phoneticPr fontId="3" type="noConversion"/>
  </si>
  <si>
    <r>
      <rPr>
        <sz val="11"/>
        <rFont val="Times New Roman"/>
        <family val="1"/>
      </rPr>
      <t>(5b) antena gain correction factor at antenna gain component 2 of transmi</t>
    </r>
    <r>
      <rPr>
        <u/>
        <sz val="11"/>
        <rFont val="Times New Roman"/>
        <family val="1"/>
      </rPr>
      <t>t</t>
    </r>
    <r>
      <rPr>
        <sz val="11"/>
        <rFont val="Times New Roman"/>
        <family val="1"/>
      </rPr>
      <t>ter (dB)</t>
    </r>
    <r>
      <rPr>
        <sz val="11"/>
        <color rgb="FFFF0000"/>
        <rFont val="Times New Roman"/>
        <family val="1"/>
      </rPr>
      <t xml:space="preserve">
</t>
    </r>
    <r>
      <rPr>
        <strike/>
        <sz val="11"/>
        <color rgb="FF008000"/>
        <rFont val="Times New Roman"/>
        <family val="1"/>
      </rPr>
      <t>Note: delta1 for downlink  (note may be removed in the final version of this spreadsheet)</t>
    </r>
    <r>
      <rPr>
        <sz val="11"/>
        <color rgb="FFFF0000"/>
        <rFont val="Times New Roman"/>
        <family val="1"/>
      </rPr>
      <t xml:space="preserve">
</t>
    </r>
    <r>
      <rPr>
        <sz val="11"/>
        <rFont val="Times New Roman"/>
        <family val="1"/>
      </rPr>
      <t>Note: zero for uplink</t>
    </r>
    <phoneticPr fontId="3" type="noConversion"/>
  </si>
  <si>
    <r>
      <rPr>
        <sz val="11"/>
        <rFont val="Times New Roman"/>
        <family val="1"/>
      </rPr>
      <t>(11b) antena gain correction factor at antenna gain component 3 &amp; antenna gain component 4 of receiver (dB)</t>
    </r>
    <r>
      <rPr>
        <sz val="11"/>
        <color rgb="FFFF0000"/>
        <rFont val="Times New Roman"/>
        <family val="1"/>
      </rPr>
      <t xml:space="preserve">
</t>
    </r>
    <r>
      <rPr>
        <strike/>
        <sz val="11"/>
        <color rgb="FF008000"/>
        <rFont val="Times New Roman"/>
        <family val="1"/>
      </rPr>
      <t>Note: delta2 for uplink, and delta3 for donwlink (note may be removed in the final version of this spreadsheet)</t>
    </r>
    <phoneticPr fontId="3" type="noConversion"/>
  </si>
  <si>
    <r>
      <rPr>
        <sz val="11"/>
        <rFont val="Times New Roman"/>
        <family val="1"/>
      </rPr>
      <t>(11bis-b) antena gain correction factor at antenna gain component 2 of receiver (dB)</t>
    </r>
    <r>
      <rPr>
        <sz val="11"/>
        <color rgb="FFFF0000"/>
        <rFont val="Times New Roman"/>
        <family val="1"/>
      </rPr>
      <t xml:space="preserve">
</t>
    </r>
    <r>
      <rPr>
        <strike/>
        <sz val="11"/>
        <color rgb="FF008000"/>
        <rFont val="Times New Roman"/>
        <family val="1"/>
      </rPr>
      <t>Note: delta1 for uplink (note may be removed in the final version of this spreadsheet)</t>
    </r>
    <r>
      <rPr>
        <sz val="11"/>
        <color rgb="FFFF0000"/>
        <rFont val="Times New Roman"/>
        <family val="1"/>
      </rPr>
      <t xml:space="preserve">
</t>
    </r>
    <r>
      <rPr>
        <sz val="11"/>
        <rFont val="Times New Roman"/>
        <family val="1"/>
      </rPr>
      <t>Note:  zero for downlink</t>
    </r>
    <phoneticPr fontId="3" type="noConversion"/>
  </si>
  <si>
    <r>
      <t xml:space="preserve">(22bis) MCL = (3bis) </t>
    </r>
    <r>
      <rPr>
        <sz val="11"/>
        <rFont val="Times New Roman"/>
        <family val="1"/>
      </rPr>
      <t xml:space="preserve"> - (22) + (5) + (11bis)   (dB)</t>
    </r>
    <phoneticPr fontId="3" type="noConversion"/>
  </si>
  <si>
    <r>
      <t>(23) Hardware link budg</t>
    </r>
    <r>
      <rPr>
        <sz val="11"/>
        <rFont val="Times New Roman"/>
        <family val="1"/>
      </rPr>
      <t xml:space="preserve">et, a.k.a MIL  </t>
    </r>
    <r>
      <rPr>
        <sz val="11"/>
        <color theme="1"/>
        <rFont val="Times New Roman"/>
        <family val="1"/>
      </rPr>
      <t>=</t>
    </r>
    <r>
      <rPr>
        <sz val="11"/>
        <rFont val="Times New Roman"/>
        <family val="1"/>
      </rPr>
      <t xml:space="preserve"> (9) + (11) + (11bis) − (12) − (22)</t>
    </r>
    <r>
      <rPr>
        <sz val="11"/>
        <color rgb="FF0000FF"/>
        <rFont val="Times New Roman"/>
        <family val="1"/>
      </rPr>
      <t xml:space="preserve"> </t>
    </r>
    <r>
      <rPr>
        <sz val="11"/>
        <rFont val="Times New Roman"/>
        <family val="1"/>
      </rPr>
      <t xml:space="preserve">  (dB)
</t>
    </r>
    <r>
      <rPr>
        <sz val="11"/>
        <color rgb="FF008000"/>
        <rFont val="Times New Roman"/>
        <family val="1"/>
      </rPr>
      <t>Note: MIL can also be derived by (22bis) + (4) – (8) + (11) − (12)</t>
    </r>
    <phoneticPr fontId="3" type="noConversion"/>
  </si>
  <si>
    <r>
      <t xml:space="preserve">(29) Available path loss </t>
    </r>
    <r>
      <rPr>
        <sz val="11"/>
        <color theme="1"/>
        <rFont val="Times New Roman"/>
        <family val="1"/>
      </rPr>
      <t>= (23) – (25) + (26) – (27) + (28)   (dB)</t>
    </r>
    <phoneticPr fontId="3" type="noConversion"/>
  </si>
  <si>
    <t>(25) Shadow fading margin  (function of the cell area reliability and lognormal shadow fading std deviation ) (dB)</t>
    <phoneticPr fontId="3" type="noConversion"/>
  </si>
  <si>
    <r>
      <t>(9</t>
    </r>
    <r>
      <rPr>
        <sz val="11"/>
        <color theme="1"/>
        <rFont val="Times New Roman"/>
        <family val="1"/>
      </rPr>
      <t xml:space="preserve">) </t>
    </r>
    <r>
      <rPr>
        <sz val="11"/>
        <color theme="1"/>
        <rFont val="Times New Roman"/>
        <family val="1"/>
      </rPr>
      <t>EIRP = (3</t>
    </r>
    <r>
      <rPr>
        <sz val="11"/>
        <rFont val="Times New Roman"/>
        <family val="1"/>
      </rPr>
      <t>bis</t>
    </r>
    <r>
      <rPr>
        <sz val="11"/>
        <color theme="1"/>
        <rFont val="Times New Roman"/>
        <family val="1"/>
      </rPr>
      <t>) + (4) + (5)</t>
    </r>
    <r>
      <rPr>
        <sz val="11"/>
        <color theme="1"/>
        <rFont val="Times New Roman"/>
        <family val="1"/>
      </rPr>
      <t xml:space="preserve"> – (8) dBm</t>
    </r>
    <phoneticPr fontId="3" type="noConversion"/>
  </si>
  <si>
    <r>
      <rPr>
        <sz val="11"/>
        <rFont val="Times New Roman"/>
        <family val="1"/>
      </rPr>
      <t>(10) Number of receive antenna elements</t>
    </r>
    <r>
      <rPr>
        <strike/>
        <sz val="11"/>
        <color rgb="FFFF0000"/>
        <rFont val="Times New Roman"/>
        <family val="1"/>
      </rPr>
      <t xml:space="preserve">
</t>
    </r>
    <r>
      <rPr>
        <strike/>
        <sz val="11"/>
        <color rgb="FF008000"/>
        <rFont val="Times New Roman"/>
        <family val="1"/>
      </rPr>
      <t xml:space="preserve">Note: this row corresponds </t>
    </r>
    <r>
      <rPr>
        <i/>
        <strike/>
        <sz val="11"/>
        <color rgb="FF008000"/>
        <rFont val="Times New Roman"/>
        <family val="1"/>
      </rPr>
      <t>M</t>
    </r>
    <r>
      <rPr>
        <strike/>
        <sz val="11"/>
        <color rgb="FF008000"/>
        <rFont val="Times New Roman"/>
        <family val="1"/>
      </rPr>
      <t xml:space="preserve"> used in the figure of antenna gain modeling (note may be removed in the final version of this spreadsheet)</t>
    </r>
    <phoneticPr fontId="3" type="noConversion"/>
  </si>
  <si>
    <t>moved from (24).</t>
    <phoneticPr fontId="3" type="noConversion"/>
  </si>
  <si>
    <t xml:space="preserve"> Since this row is used for MPL calculation, the value is reported by companies</t>
    <phoneticPr fontId="3" type="noConversion"/>
  </si>
  <si>
    <r>
      <t xml:space="preserve">No agreement for BS. </t>
    </r>
    <r>
      <rPr>
        <strike/>
        <sz val="11"/>
        <color rgb="FF008000"/>
        <rFont val="Times New Roman"/>
        <family val="1"/>
      </rPr>
      <t>The same value as IMT-2020 self-evaluation can be used, i.e. 8dBi. If other value is used, it is reported by companies</t>
    </r>
    <phoneticPr fontId="3" type="noConversion"/>
  </si>
  <si>
    <r>
      <t xml:space="preserve">For FR1
- </t>
    </r>
    <r>
      <rPr>
        <sz val="11"/>
        <color rgb="FFFF0000"/>
        <rFont val="Times New Roman"/>
        <family val="1"/>
      </rPr>
      <t>No agreements</t>
    </r>
    <r>
      <rPr>
        <sz val="11"/>
        <color rgb="FF0000FF"/>
        <rFont val="Times New Roman"/>
        <family val="1"/>
      </rPr>
      <t xml:space="preserve"> </t>
    </r>
    <r>
      <rPr>
        <sz val="11"/>
        <color rgb="FF008000"/>
        <rFont val="Times New Roman"/>
        <family val="1"/>
      </rPr>
      <t>for UE Tx power</t>
    </r>
    <r>
      <rPr>
        <sz val="11"/>
        <rFont val="Times New Roman"/>
        <family val="1"/>
      </rPr>
      <t xml:space="preserve">
For FR2
- an uplink transmit power of 23dBm is considered for baseline performance evaluations. Other values can be reported by companies.</t>
    </r>
    <phoneticPr fontId="3" type="noConversion"/>
  </si>
  <si>
    <t>No agreement. The same value as IMT-2020 self-evaluation can be used, i.e. 0dB. If other value is used, it is reported by companies</t>
    <phoneticPr fontId="3" type="noConversion"/>
  </si>
  <si>
    <t>Square braket for FR2 need to be resolved. Otherwise,  [urban/suburban: TDL-C] can be treatead as optional because no companies are interested in this assumption</t>
    <phoneticPr fontId="3" type="noConversion"/>
  </si>
  <si>
    <r>
      <t>"We have two proposal so far: 
Option 1:
   - feeder loss at BS (1dB for 700MHz, 0dB for 4GHz with AAS)
   -0dB for the loss at UE
Option 2:
   - values for IMT-2020 self evaluation (</t>
    </r>
    <r>
      <rPr>
        <sz val="11"/>
        <color rgb="FF008000"/>
        <rFont val="Times New Roman"/>
        <family val="1"/>
      </rPr>
      <t>3</t>
    </r>
    <r>
      <rPr>
        <sz val="11"/>
        <color theme="1"/>
        <rFont val="Times New Roman"/>
        <family val="1"/>
      </rPr>
      <t xml:space="preserve">dB for DL and </t>
    </r>
    <r>
      <rPr>
        <sz val="11"/>
        <color rgb="FF008000"/>
        <rFont val="Times New Roman"/>
        <family val="1"/>
      </rPr>
      <t>1</t>
    </r>
    <r>
      <rPr>
        <sz val="11"/>
        <color theme="1"/>
        <rFont val="Times New Roman"/>
        <family val="1"/>
      </rPr>
      <t xml:space="preserve">dB for UL)"
</t>
    </r>
    <r>
      <rPr>
        <sz val="11"/>
        <color rgb="FF008000"/>
        <rFont val="Times New Roman"/>
        <family val="1"/>
      </rPr>
      <t>Option 3:
   - no description on the values (i.e. companies to report)</t>
    </r>
    <phoneticPr fontId="3" type="noConversion"/>
  </si>
  <si>
    <t xml:space="preserve">RAN1 will not further discuss on specific values for the parameters related to MPL 
  - IMT-2020 values are as a starting point, but: 
    - companies may use other values, and
    - for the parameters that companies think IMT-2020 self-evaluation does not clearly define the values for some scenarios, it is up to companies to report
</t>
    <phoneticPr fontId="3" type="noConversion"/>
  </si>
  <si>
    <r>
      <t xml:space="preserve">No agreement
</t>
    </r>
    <r>
      <rPr>
        <sz val="11"/>
        <color rgb="FF008000"/>
        <rFont val="Times New Roman"/>
        <family val="1"/>
      </rPr>
      <t>We have the following proposals so far: 
Option  1:the value used in IMT-2020 TR 37.910 or ITU-R M.2412-0 is  recommended</t>
    </r>
    <r>
      <rPr>
        <strike/>
        <sz val="11"/>
        <color rgb="FF008000"/>
        <rFont val="Times New Roman"/>
        <family val="1"/>
      </rPr>
      <t xml:space="preserve">   
</t>
    </r>
    <r>
      <rPr>
        <sz val="11"/>
        <color rgb="FF008000"/>
        <rFont val="Times New Roman"/>
        <family val="1"/>
      </rPr>
      <t xml:space="preserve">  -  -174dBm/Hz
Option 2:
   - no description on the values (i.e.  it is up to companies to report)</t>
    </r>
    <r>
      <rPr>
        <sz val="11"/>
        <color rgb="FF0000FF"/>
        <rFont val="Times New Roman"/>
        <family val="1"/>
      </rPr>
      <t xml:space="preserve">
</t>
    </r>
    <phoneticPr fontId="3" type="noConversion"/>
  </si>
  <si>
    <r>
      <t>No agreement.</t>
    </r>
    <r>
      <rPr>
        <sz val="11"/>
        <color rgb="FF0000FF"/>
        <rFont val="Times New Roman"/>
        <family val="1"/>
      </rPr>
      <t xml:space="preserve"> 
</t>
    </r>
    <r>
      <rPr>
        <sz val="11"/>
        <color rgb="FF008000"/>
        <rFont val="Times New Roman"/>
        <family val="1"/>
      </rPr>
      <t>We have the following proposals so far: 
Option  1:the value used in IMT-2020 TR 37.910 or ITU-R M.2412-0 is  recommended   
  -  2dB
Option 2:
   - no description on the values (i.e.  it is up to companies to report)</t>
    </r>
    <phoneticPr fontId="3" type="noConversion"/>
  </si>
  <si>
    <r>
      <t xml:space="preserve">No agreement
</t>
    </r>
    <r>
      <rPr>
        <sz val="11"/>
        <color rgb="FF008000"/>
        <rFont val="Times New Roman"/>
        <family val="1"/>
      </rPr>
      <t>We have the following proposals so far: 
Option 1:
   - feeder loss at BS (1dB for 700MHz, 0dB for 4GHz with AAS)
   -0dB for the loss at UE
Option 2:
   - values for IMT-2020 self evaluation (1dB for DL and 3dB for UL)
Option 3:
   - no description on the values (i.e.  it is up to companies to report)</t>
    </r>
    <phoneticPr fontId="3" type="noConversion"/>
  </si>
  <si>
    <t>Target error rate (BLER, miss detection, false alarm, etc.)</t>
    <phoneticPr fontId="3" type="noConversion"/>
  </si>
  <si>
    <t>(5a) antenna gain at antenna gain component 2 of transmitter = 10 log( (2)/(2a)) (dB)
Note: zero for uplink</t>
    <phoneticPr fontId="3" type="noConversion"/>
  </si>
  <si>
    <t>(5) total antennna gain at antenna gain component 2  of transmitter = (5a) - (5b)  (dB)
Note: zero for uplink</t>
    <phoneticPr fontId="3" type="noConversion"/>
  </si>
  <si>
    <r>
      <rPr>
        <sz val="11"/>
        <color rgb="FF008000"/>
        <rFont val="Times New Roman"/>
        <family val="1"/>
      </rPr>
      <t>Scenarios</t>
    </r>
    <r>
      <rPr>
        <sz val="11"/>
        <rFont val="Times New Roman"/>
        <family val="1"/>
      </rPr>
      <t xml:space="preserve">
</t>
    </r>
    <r>
      <rPr>
        <sz val="11"/>
        <color rgb="FF008000"/>
        <rFont val="Times New Roman"/>
        <family val="1"/>
      </rPr>
      <t>List of  FR1 scenarios</t>
    </r>
    <r>
      <rPr>
        <sz val="11"/>
        <rFont val="Times New Roman"/>
        <family val="1"/>
      </rPr>
      <t xml:space="preserve">
- Urban 4 GHz TDD
- Urban 2.6 GHz TDD
- Rural 4 GHz TDD
- Rural 2.6 GHz TDD
- Rural 2 GHz FDD
- Rural 700 MHz FDD
- Rural with long distance 700 MHz FDD
- Rural with long distance 4 GHz TDD
</t>
    </r>
    <r>
      <rPr>
        <sz val="11"/>
        <color rgb="FF008000"/>
        <rFont val="Times New Roman"/>
        <family val="1"/>
      </rPr>
      <t>List of  FR2 scenarios</t>
    </r>
    <r>
      <rPr>
        <sz val="11"/>
        <rFont val="Times New Roman"/>
        <family val="1"/>
      </rPr>
      <t xml:space="preserve">
- Indoor 28 GHz TDD
- Urban 28 GHz TDD
- Suburban 28 GHz TDD</t>
    </r>
    <phoneticPr fontId="3" type="noConversion"/>
  </si>
  <si>
    <r>
      <t>Pathloss model</t>
    </r>
    <r>
      <rPr>
        <strike/>
        <vertAlign val="superscript"/>
        <sz val="10"/>
        <color rgb="FF008000"/>
        <rFont val="Times New Roman"/>
        <family val="1"/>
      </rPr>
      <t>(3)</t>
    </r>
    <r>
      <rPr>
        <sz val="11"/>
        <rFont val="Times New Roman"/>
        <family val="1"/>
      </rPr>
      <t xml:space="preserve"> (select from LoS or NLoS)</t>
    </r>
    <phoneticPr fontId="3" type="noConversion"/>
  </si>
  <si>
    <r>
      <rPr>
        <sz val="11"/>
        <rFont val="Times New Roman"/>
        <family val="1"/>
      </rPr>
      <t xml:space="preserve">(3b) Power Spectrum Density = (3) - 10 log( (3a) / 1000000 )  (dBm/MHz) 
Note: For FR1 downlink, (3b) should satisfy the following: 
  For 4GHz frequency, 24 and 33
  For 2.6 GHz frequency, 33
  For 700MH and 2GHz frequency, 36
Note: For FR2 downlink, the following should be satisfied:
   </t>
    </r>
    <r>
      <rPr>
        <strike/>
        <sz val="11"/>
        <color rgb="FF008000"/>
        <rFont val="Times New Roman"/>
        <family val="1"/>
      </rPr>
      <t>For FR2</t>
    </r>
    <r>
      <rPr>
        <sz val="11"/>
        <rFont val="Times New Roman"/>
        <family val="1"/>
      </rPr>
      <t xml:space="preserve"> 40 dBm for 100 MHz Urban scenario,
   </t>
    </r>
    <r>
      <rPr>
        <strike/>
        <sz val="11"/>
        <color rgb="FF008000"/>
        <rFont val="Times New Roman"/>
        <family val="1"/>
      </rPr>
      <t>For FR2</t>
    </r>
    <r>
      <rPr>
        <sz val="11"/>
        <rFont val="Times New Roman"/>
        <family val="1"/>
      </rPr>
      <t xml:space="preserve">  23 dBm for 100 MHz Indoor scenario.
Note: no PSD constraint for uplink</t>
    </r>
    <phoneticPr fontId="3" type="noConversion"/>
  </si>
  <si>
    <r>
      <rPr>
        <sz val="11"/>
        <rFont val="Times New Roman"/>
        <family val="1"/>
      </rPr>
      <t>(2) Number of (</t>
    </r>
    <r>
      <rPr>
        <sz val="11"/>
        <color rgb="FF0000FF"/>
        <rFont val="Times New Roman"/>
        <family val="1"/>
      </rPr>
      <t>[transmit TxRUs) or (modelled transmit chains)]</t>
    </r>
    <r>
      <rPr>
        <strike/>
        <sz val="11"/>
        <color rgb="FFFF0000"/>
        <rFont val="Times New Roman"/>
        <family val="1"/>
      </rPr>
      <t xml:space="preserve">
</t>
    </r>
    <r>
      <rPr>
        <sz val="11"/>
        <rFont val="Times New Roman"/>
        <family val="1"/>
      </rPr>
      <t>Note:</t>
    </r>
    <r>
      <rPr>
        <strike/>
        <sz val="11"/>
        <color rgb="FF008000"/>
        <rFont val="Times New Roman"/>
        <family val="1"/>
      </rPr>
      <t xml:space="preserve"> this row corresponds </t>
    </r>
    <r>
      <rPr>
        <i/>
        <strike/>
        <sz val="11"/>
        <color rgb="FF008000"/>
        <rFont val="Times New Roman"/>
        <family val="1"/>
      </rPr>
      <t>N</t>
    </r>
    <r>
      <rPr>
        <strike/>
        <sz val="11"/>
        <color rgb="FF008000"/>
        <rFont val="Times New Roman"/>
        <family val="1"/>
      </rPr>
      <t xml:space="preserve"> used in the figure of antenna gain modeling for downlink(note may be removed in the final version of this spreadsheet)</t>
    </r>
    <r>
      <rPr>
        <sz val="11"/>
        <rFont val="Times New Roman"/>
        <family val="1"/>
      </rPr>
      <t xml:space="preserve">
          this row is void (left empty) for uplink</t>
    </r>
    <phoneticPr fontId="3" type="noConversion"/>
  </si>
  <si>
    <r>
      <rPr>
        <sz val="11"/>
        <rFont val="Times New Roman"/>
        <family val="1"/>
      </rPr>
      <t xml:space="preserve">(10a) Number of receive </t>
    </r>
    <r>
      <rPr>
        <sz val="11"/>
        <color rgb="FF0000FF"/>
        <rFont val="Times New Roman"/>
        <family val="1"/>
      </rPr>
      <t>[(receive TxRUs) or (modelled receive chains)]</t>
    </r>
    <r>
      <rPr>
        <sz val="11"/>
        <color rgb="FFFF0000"/>
        <rFont val="Times New Roman"/>
        <family val="1"/>
      </rPr>
      <t xml:space="preserve">
</t>
    </r>
    <r>
      <rPr>
        <sz val="11"/>
        <rFont val="Times New Roman"/>
        <family val="1"/>
      </rPr>
      <t xml:space="preserve">Note: </t>
    </r>
    <r>
      <rPr>
        <strike/>
        <sz val="11"/>
        <color rgb="FF008000"/>
        <rFont val="Times New Roman"/>
        <family val="1"/>
      </rPr>
      <t xml:space="preserve">this row corresponds </t>
    </r>
    <r>
      <rPr>
        <i/>
        <strike/>
        <sz val="11"/>
        <color rgb="FF008000"/>
        <rFont val="Times New Roman"/>
        <family val="1"/>
      </rPr>
      <t>N</t>
    </r>
    <r>
      <rPr>
        <strike/>
        <sz val="11"/>
        <color rgb="FF008000"/>
        <rFont val="Times New Roman"/>
        <family val="1"/>
      </rPr>
      <t xml:space="preserve"> used in the figure of antenna gain modeling for uplink(note may be removed in the final version of this spreadsheet)</t>
    </r>
    <r>
      <rPr>
        <sz val="11"/>
        <rFont val="Times New Roman"/>
        <family val="1"/>
      </rPr>
      <t xml:space="preserve">
          this row is void (empty) for downlink</t>
    </r>
    <phoneticPr fontId="3" type="noConversion"/>
  </si>
  <si>
    <r>
      <rPr>
        <sz val="11"/>
        <rFont val="Times New Roman"/>
        <family val="1"/>
      </rPr>
      <t xml:space="preserve">(10b) Number of </t>
    </r>
    <r>
      <rPr>
        <sz val="11"/>
        <color rgb="FF0000FF"/>
        <rFont val="Times New Roman"/>
        <family val="1"/>
      </rPr>
      <t>receive chains modelled in LLS</t>
    </r>
    <r>
      <rPr>
        <sz val="11"/>
        <color rgb="FFFF0000"/>
        <rFont val="Times New Roman"/>
        <family val="1"/>
      </rPr>
      <t xml:space="preserve">
</t>
    </r>
    <r>
      <rPr>
        <strike/>
        <sz val="11"/>
        <color rgb="FF008000"/>
        <rFont val="Times New Roman"/>
        <family val="1"/>
      </rPr>
      <t xml:space="preserve">Note: this row corresponds </t>
    </r>
    <r>
      <rPr>
        <i/>
        <strike/>
        <sz val="11"/>
        <color rgb="FF008000"/>
        <rFont val="Times New Roman"/>
        <family val="1"/>
      </rPr>
      <t>k</t>
    </r>
    <r>
      <rPr>
        <strike/>
        <sz val="11"/>
        <color rgb="FF008000"/>
        <rFont val="Times New Roman"/>
        <family val="1"/>
      </rPr>
      <t xml:space="preserve"> used in the figure of antenna gain modeling (note may be removed in the final version of this spreadsheet)</t>
    </r>
    <phoneticPr fontId="3" type="noConversion"/>
  </si>
  <si>
    <r>
      <rPr>
        <sz val="11"/>
        <rFont val="Times New Roman"/>
        <family val="1"/>
      </rPr>
      <t>(2a) Number of transmit chains modelled in LLS</t>
    </r>
    <r>
      <rPr>
        <sz val="11"/>
        <color rgb="FFFF0000"/>
        <rFont val="Times New Roman"/>
        <family val="1"/>
      </rPr>
      <t xml:space="preserve">
</t>
    </r>
    <r>
      <rPr>
        <strike/>
        <sz val="11"/>
        <color rgb="FF008000"/>
        <rFont val="Times New Roman"/>
        <family val="1"/>
      </rPr>
      <t xml:space="preserve">Note: this row corresponds </t>
    </r>
    <r>
      <rPr>
        <i/>
        <strike/>
        <sz val="11"/>
        <color rgb="FF008000"/>
        <rFont val="Times New Roman"/>
        <family val="1"/>
      </rPr>
      <t>k</t>
    </r>
    <r>
      <rPr>
        <strike/>
        <sz val="11"/>
        <color rgb="FF008000"/>
        <rFont val="Times New Roman"/>
        <family val="1"/>
      </rPr>
      <t xml:space="preserve"> used in the figure of antenna gain modeling 
 (notes may be removed in the final version of this spreadsheet)</t>
    </r>
    <phoneticPr fontId="3" type="noConversion"/>
  </si>
  <si>
    <r>
      <rPr>
        <strike/>
        <sz val="11"/>
        <color rgb="FF008000"/>
        <rFont val="Times New Roman"/>
        <family val="1"/>
      </rPr>
      <t xml:space="preserve">Number of SSB for broadcast PDCCH of Msg.2 </t>
    </r>
    <r>
      <rPr>
        <strike/>
        <sz val="11"/>
        <rFont val="Times New Roman"/>
        <family val="1"/>
      </rPr>
      <t>PDCCH of Msg 2</t>
    </r>
    <phoneticPr fontId="3" type="noConversion"/>
  </si>
  <si>
    <t>FR1&amp; FR2: 
Reported by companies</t>
    <phoneticPr fontId="3" type="noConversion"/>
  </si>
  <si>
    <t>FR1:
- for broadcast PDCCH of Msg 2
  - Reported by companies
FR2
- for broadcast PDCCH of Msg.2
  - Reported by companies
- for PRACH
  - Reported by companies</t>
    <phoneticPr fontId="3" type="noConversion"/>
  </si>
  <si>
    <r>
      <t xml:space="preserve">The same value as IMT-2020 self-evaluation can be used for </t>
    </r>
    <r>
      <rPr>
        <sz val="11"/>
        <color rgb="FF008000"/>
        <rFont val="Times New Roman"/>
        <family val="1"/>
      </rPr>
      <t xml:space="preserve">UE Tx power in </t>
    </r>
    <r>
      <rPr>
        <sz val="11"/>
        <color theme="1"/>
        <rFont val="Times New Roman"/>
        <family val="1"/>
      </rPr>
      <t xml:space="preserve">FR1, i.e. 23dBm. If other value is used, it is reported by companies
</t>
    </r>
    <r>
      <rPr>
        <sz val="11"/>
        <color rgb="FF008000"/>
        <rFont val="Times New Roman"/>
        <family val="1"/>
      </rPr>
      <t xml:space="preserve">
For link budget calculation in FR2, an uplink total radiated power of 12dBm is also considered, for baseline performance evaluations of commercial power class 3 UEs.      
Note: with the assumption of total maximum of 11 dBi antenna gain.</t>
    </r>
    <phoneticPr fontId="3" type="noConversion"/>
  </si>
  <si>
    <r>
      <rPr>
        <sz val="11"/>
        <color rgb="FF008000"/>
        <rFont val="Times New Roman"/>
        <family val="1"/>
      </rPr>
      <t>System bandwidth for</t>
    </r>
    <r>
      <rPr>
        <sz val="11"/>
        <color theme="6" tint="-0.499984740745262"/>
        <rFont val="Times New Roman"/>
        <family val="1"/>
      </rPr>
      <t xml:space="preserve"> </t>
    </r>
    <r>
      <rPr>
        <sz val="11"/>
        <rFont val="Times New Roman"/>
        <family val="1"/>
      </rPr>
      <t xml:space="preserve">FR1 </t>
    </r>
    <r>
      <rPr>
        <strike/>
        <sz val="11"/>
        <color rgb="FF008000"/>
        <rFont val="Times New Roman"/>
        <family val="1"/>
      </rPr>
      <t xml:space="preserve">PUSCH and PUCCH: </t>
    </r>
    <r>
      <rPr>
        <sz val="11"/>
        <rFont val="Times New Roman"/>
        <family val="1"/>
      </rPr>
      <t xml:space="preserve">
- 20MHz for 2GHz (FDD
- 20MHz (optional for 10MHz) for 700MHz. (FDD)
</t>
    </r>
    <r>
      <rPr>
        <sz val="11"/>
        <color rgb="FF008000"/>
        <rFont val="Times New Roman"/>
        <family val="1"/>
      </rPr>
      <t>System bandwidth for</t>
    </r>
    <r>
      <rPr>
        <sz val="11"/>
        <rFont val="Times New Roman"/>
        <family val="1"/>
      </rPr>
      <t xml:space="preserve"> FR2 </t>
    </r>
    <r>
      <rPr>
        <strike/>
        <sz val="11"/>
        <color rgb="FF008000"/>
        <rFont val="Times New Roman"/>
        <family val="1"/>
      </rPr>
      <t>PUSCH and PUCCH:</t>
    </r>
    <r>
      <rPr>
        <sz val="11"/>
        <rFont val="Times New Roman"/>
        <family val="1"/>
      </rPr>
      <t xml:space="preserve">
- 100MHz,</t>
    </r>
    <r>
      <rPr>
        <sz val="11"/>
        <color rgb="FFFF0000"/>
        <rFont val="Times New Roman"/>
        <family val="1"/>
      </rPr>
      <t xml:space="preserve"> [400MHz]</t>
    </r>
    <phoneticPr fontId="3" type="noConversion"/>
  </si>
  <si>
    <r>
      <t xml:space="preserve">No agreement
</t>
    </r>
    <r>
      <rPr>
        <sz val="11"/>
        <color rgb="FF008000"/>
        <rFont val="Times New Roman"/>
        <family val="1"/>
      </rPr>
      <t>We have the following proposals so far: 
Option  1:the values used in IMT-2020 TR 37.910 or ITU-R M.2412-0 are recommended
  - For FR1: 7dB for UE and 5dB for BS
  - For FR2: 10dB for UE and 7dB for BS
Option 2:
   - no description on the values (i.e.  it is up to companies to report)</t>
    </r>
    <phoneticPr fontId="3" type="noConversion"/>
  </si>
  <si>
    <t>mapType</t>
  </si>
  <si>
    <t>signalList</t>
  </si>
  <si>
    <t>ssb</t>
  </si>
  <si>
    <t>msg2Pdcch</t>
  </si>
  <si>
    <t>msg2Pdsch</t>
  </si>
  <si>
    <t>pdcch</t>
  </si>
  <si>
    <t>pdschData</t>
  </si>
  <si>
    <t>msg1Prach</t>
  </si>
  <si>
    <t>ackPucch</t>
  </si>
  <si>
    <t>csiPucch</t>
  </si>
  <si>
    <t>msg3Pusch</t>
  </si>
  <si>
    <t>csiPusch</t>
  </si>
  <si>
    <t>puschData</t>
  </si>
  <si>
    <t>Check, sim  - table</t>
  </si>
  <si>
    <t>MIL from simulator</t>
  </si>
  <si>
    <t>MCL</t>
  </si>
  <si>
    <t>MIL</t>
  </si>
  <si>
    <t>MPL</t>
  </si>
  <si>
    <t>MCL' from simulator</t>
  </si>
  <si>
    <t>Compact table</t>
  </si>
  <si>
    <t>SNR req</t>
  </si>
  <si>
    <t>Transpose for word template</t>
  </si>
  <si>
    <t>msg4Pdsch</t>
  </si>
  <si>
    <t>Loose requirements</t>
  </si>
  <si>
    <t>Tight requirements</t>
  </si>
  <si>
    <t>UMa_isd200m_f30000MHz_SA1x1_tilt12_ue2x2b</t>
  </si>
  <si>
    <t>RMa_isd500m_f30000MHz_SA1x1_tilt6_ue2x2bSMa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</si>
</sst>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0_ "/>
    <numFmt numFmtId="165" formatCode="0.0"/>
    <numFmt numFmtId="166" formatCode="0.0E+00"/>
  </numFmts>
  <fonts count="42">
    <font>
      <sz val="11"/>
      <color theme="1"/>
      <name val="Calibri"/>
      <family val="2"/>
      <scheme val="minor"/>
    </font>
    <font>
      <sz val="12"/>
      <name val="宋体"/>
      <family val="3"/>
      <charset val="134"/>
    </font>
    <font>
      <b/>
      <sz val="11"/>
      <color theme="1"/>
      <name val="Times New Roman"/>
      <family val="1"/>
    </font>
    <font>
      <sz val="9"/>
      <name val="Calibri"/>
      <family val="3"/>
      <charset val="134"/>
      <scheme val="minor"/>
    </font>
    <font>
      <sz val="11"/>
      <color theme="1"/>
      <name val="Times New Roman"/>
      <family val="1"/>
    </font>
    <font>
      <vertAlign val="superscript"/>
      <sz val="10"/>
      <color theme="1"/>
      <name val="Times New Roman"/>
      <family val="1"/>
    </font>
    <font>
      <sz val="11"/>
      <color rgb="FFFF0000"/>
      <name val="Times New Roman"/>
      <family val="1"/>
    </font>
    <font>
      <b/>
      <sz val="11"/>
      <color rgb="FFFF0000"/>
      <name val="Times New Roman"/>
      <family val="1"/>
    </font>
    <font>
      <vertAlign val="superscript"/>
      <sz val="11"/>
      <color theme="1"/>
      <name val="Times New Roman"/>
      <family val="1"/>
    </font>
    <font>
      <sz val="11"/>
      <name val="Times New Roman"/>
      <family val="1"/>
    </font>
    <font>
      <sz val="12"/>
      <color theme="1"/>
      <name val="宋体"/>
      <family val="3"/>
      <charset val="134"/>
    </font>
    <font>
      <strike/>
      <sz val="11"/>
      <color rgb="FFFF0000"/>
      <name val="Times New Roman"/>
      <family val="1"/>
    </font>
    <font>
      <strike/>
      <sz val="11"/>
      <color theme="1"/>
      <name val="Times New Roman"/>
      <family val="1"/>
    </font>
    <font>
      <strike/>
      <vertAlign val="superscript"/>
      <sz val="10"/>
      <color rgb="FFFF0000"/>
      <name val="Times New Roman"/>
      <family val="1"/>
    </font>
    <font>
      <u/>
      <sz val="11"/>
      <color theme="10"/>
      <name val="Calibri"/>
      <family val="2"/>
      <scheme val="minor"/>
    </font>
    <font>
      <u/>
      <sz val="11"/>
      <color theme="11"/>
      <name val="Calibri"/>
      <family val="2"/>
      <scheme val="minor"/>
    </font>
    <font>
      <strike/>
      <sz val="11"/>
      <color theme="3" tint="0.39994506668294322"/>
      <name val="Times New Roman"/>
      <family val="1"/>
    </font>
    <font>
      <sz val="11"/>
      <color rgb="FF00B050"/>
      <name val="Times New Roman"/>
      <family val="1"/>
    </font>
    <font>
      <u/>
      <sz val="11"/>
      <color rgb="FFFF0000"/>
      <name val="Times New Roman"/>
      <family val="1"/>
    </font>
    <font>
      <strike/>
      <u/>
      <sz val="11"/>
      <color rgb="FF00B050"/>
      <name val="Times New Roman"/>
      <family val="1"/>
    </font>
    <font>
      <sz val="12"/>
      <color theme="1"/>
      <name val="Times New Roman"/>
      <family val="1"/>
    </font>
    <font>
      <sz val="11"/>
      <color rgb="FF0000FF"/>
      <name val="Times New Roman"/>
      <family val="1"/>
    </font>
    <font>
      <strike/>
      <sz val="11"/>
      <color rgb="FF0000FF"/>
      <name val="Times New Roman"/>
      <family val="1"/>
    </font>
    <font>
      <vertAlign val="superscript"/>
      <sz val="10"/>
      <name val="Times New Roman"/>
      <family val="1"/>
    </font>
    <font>
      <strike/>
      <u/>
      <sz val="11"/>
      <color rgb="FFFF0000"/>
      <name val="Times New Roman"/>
      <family val="1"/>
    </font>
    <font>
      <i/>
      <sz val="11"/>
      <color rgb="FFFF0000"/>
      <name val="Times New Roman"/>
      <family val="1"/>
    </font>
    <font>
      <b/>
      <strike/>
      <u/>
      <sz val="11"/>
      <color rgb="FFFF0000"/>
      <name val="Times New Roman"/>
      <family val="1"/>
    </font>
    <font>
      <b/>
      <strike/>
      <sz val="11"/>
      <color rgb="FFFF0000"/>
      <name val="Times New Roman"/>
      <family val="1"/>
    </font>
    <font>
      <i/>
      <sz val="11"/>
      <name val="Times New Roman"/>
      <family val="1"/>
    </font>
    <font>
      <strike/>
      <sz val="11"/>
      <name val="Times New Roman"/>
      <family val="1"/>
    </font>
    <font>
      <u/>
      <sz val="11"/>
      <name val="Times New Roman"/>
      <family val="1"/>
    </font>
    <font>
      <strike/>
      <u/>
      <sz val="11"/>
      <name val="Times New Roman"/>
      <family val="1"/>
    </font>
    <font>
      <b/>
      <sz val="11"/>
      <name val="Times New Roman"/>
      <family val="1"/>
    </font>
    <font>
      <sz val="11"/>
      <name val="????? ?? ?????"/>
      <family val="1"/>
    </font>
    <font>
      <b/>
      <strike/>
      <sz val="11"/>
      <name val="Times New Roman"/>
      <family val="1"/>
    </font>
    <font>
      <b/>
      <sz val="11"/>
      <color rgb="FF0000FF"/>
      <name val="Times New Roman"/>
      <family val="1"/>
    </font>
    <font>
      <strike/>
      <sz val="11"/>
      <color rgb="FF008000"/>
      <name val="Times New Roman"/>
      <family val="1"/>
    </font>
    <font>
      <i/>
      <strike/>
      <sz val="11"/>
      <color rgb="FF008000"/>
      <name val="Times New Roman"/>
      <family val="1"/>
    </font>
    <font>
      <sz val="11"/>
      <color rgb="FF008000"/>
      <name val="Times New Roman"/>
      <family val="1"/>
    </font>
    <font>
      <strike/>
      <vertAlign val="superscript"/>
      <sz val="10"/>
      <color rgb="FF008000"/>
      <name val="Times New Roman"/>
      <family val="1"/>
    </font>
    <font>
      <sz val="11"/>
      <color theme="6" tint="-0.499984740745262"/>
      <name val="Times New Roman"/>
      <family val="1"/>
    </font>
    <font>
      <sz val="12"/>
      <color rgb="FF0A0101"/>
      <name val="&amp;quot"/>
    </font>
  </fonts>
  <fills count="10">
    <fill>
      <patternFill patternType="none"/>
    </fill>
    <fill>
      <patternFill patternType="gray125"/>
    </fill>
    <fill>
      <patternFill patternType="solid">
        <fgColor theme="0" tint="-0.249977111117893"/>
        <bgColor indexed="64"/>
      </patternFill>
    </fill>
    <fill>
      <patternFill patternType="solid">
        <fgColor theme="4"/>
        <bgColor indexed="64"/>
      </patternFill>
    </fill>
    <fill>
      <patternFill patternType="solid">
        <fgColor rgb="FFE6E6E6"/>
        <bgColor indexed="64"/>
      </patternFill>
    </fill>
    <fill>
      <patternFill patternType="solid">
        <fgColor theme="6" tint="0.79998168889431442"/>
        <bgColor indexed="64"/>
      </patternFill>
    </fill>
    <fill>
      <patternFill patternType="solid">
        <fgColor theme="0" tint="-4.9989318521683403E-2"/>
        <bgColor indexed="64"/>
      </patternFill>
    </fill>
    <fill>
      <patternFill patternType="solid">
        <fgColor rgb="FFFFFF00"/>
        <bgColor indexed="64"/>
      </patternFill>
    </fill>
    <fill>
      <patternFill patternType="solid">
        <fgColor theme="5"/>
        <bgColor indexed="64"/>
      </patternFill>
    </fill>
    <fill>
      <patternFill patternType="solid">
        <fgColor theme="0"/>
        <bgColor indexed="64"/>
      </patternFill>
    </fill>
  </fills>
  <borders count="7">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style="thin">
        <color auto="1"/>
      </left>
      <right/>
      <top/>
      <bottom style="thin">
        <color auto="1"/>
      </bottom>
      <diagonal/>
    </border>
    <border>
      <left style="thin">
        <color auto="1"/>
      </left>
      <right/>
      <top style="thin">
        <color auto="1"/>
      </top>
      <bottom/>
      <diagonal/>
    </border>
    <border>
      <left style="thin">
        <color auto="1"/>
      </left>
      <right/>
      <top/>
      <bottom/>
      <diagonal/>
    </border>
  </borders>
  <cellStyleXfs count="102">
    <xf numFmtId="0" fontId="0" fillId="0" borderId="0"/>
    <xf numFmtId="0" fontId="1" fillId="0" borderId="0">
      <alignment vertical="center"/>
    </xf>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cellStyleXfs>
  <cellXfs count="77">
    <xf numFmtId="0" fontId="0" fillId="0" borderId="0" xfId="0"/>
    <xf numFmtId="0" fontId="2" fillId="3" borderId="1" xfId="0" applyFont="1" applyFill="1" applyBorder="1" applyAlignment="1">
      <alignment horizontal="justify" vertical="center"/>
    </xf>
    <xf numFmtId="0" fontId="2" fillId="4" borderId="1" xfId="0" applyFont="1" applyFill="1" applyBorder="1" applyAlignment="1">
      <alignment horizontal="justify" vertical="center"/>
    </xf>
    <xf numFmtId="0" fontId="2" fillId="3" borderId="1" xfId="0" applyFont="1" applyFill="1" applyBorder="1" applyAlignment="1">
      <alignment vertical="center"/>
    </xf>
    <xf numFmtId="0" fontId="4" fillId="5" borderId="1" xfId="0" applyFont="1" applyFill="1" applyBorder="1" applyAlignment="1">
      <alignment horizontal="justify" vertical="center"/>
    </xf>
    <xf numFmtId="0" fontId="4" fillId="6" borderId="1" xfId="0" applyFont="1" applyFill="1" applyBorder="1" applyAlignment="1">
      <alignment horizontal="justify" vertical="center"/>
    </xf>
    <xf numFmtId="0" fontId="4" fillId="6" borderId="2" xfId="0" applyFont="1" applyFill="1" applyBorder="1" applyAlignment="1">
      <alignment vertical="center" wrapText="1"/>
    </xf>
    <xf numFmtId="0" fontId="4" fillId="7" borderId="1" xfId="0" applyFont="1" applyFill="1" applyBorder="1" applyAlignment="1">
      <alignment horizontal="justify" vertical="center"/>
    </xf>
    <xf numFmtId="0" fontId="9" fillId="0" borderId="0" xfId="0" applyFont="1" applyAlignment="1">
      <alignment vertical="center"/>
    </xf>
    <xf numFmtId="0" fontId="10" fillId="0" borderId="0" xfId="0" applyFont="1" applyAlignment="1">
      <alignment vertical="center"/>
    </xf>
    <xf numFmtId="0" fontId="4" fillId="0" borderId="0" xfId="0" applyFont="1"/>
    <xf numFmtId="0" fontId="4" fillId="0" borderId="1" xfId="0" applyFont="1" applyBorder="1" applyAlignment="1">
      <alignment vertical="center" wrapText="1"/>
    </xf>
    <xf numFmtId="0" fontId="4" fillId="0" borderId="0" xfId="0" applyFont="1" applyAlignment="1">
      <alignment vertical="center"/>
    </xf>
    <xf numFmtId="0" fontId="2" fillId="8" borderId="1" xfId="0" applyFont="1" applyFill="1" applyBorder="1" applyAlignment="1">
      <alignment vertical="center" wrapText="1"/>
    </xf>
    <xf numFmtId="164" fontId="2" fillId="2" borderId="3" xfId="1" applyNumberFormat="1" applyFont="1" applyFill="1" applyBorder="1" applyAlignment="1">
      <alignment horizontal="justify" vertical="center" wrapText="1"/>
    </xf>
    <xf numFmtId="164" fontId="2" fillId="2" borderId="3" xfId="1" applyNumberFormat="1" applyFont="1" applyFill="1" applyBorder="1" applyAlignment="1">
      <alignment vertical="center" wrapText="1"/>
    </xf>
    <xf numFmtId="164" fontId="4" fillId="0" borderId="3" xfId="1" applyNumberFormat="1" applyFont="1" applyFill="1" applyBorder="1" applyAlignment="1">
      <alignment horizontal="justify" vertical="center" wrapText="1"/>
    </xf>
    <xf numFmtId="164" fontId="11" fillId="0" borderId="3" xfId="1" applyNumberFormat="1" applyFont="1" applyFill="1" applyBorder="1" applyAlignment="1">
      <alignment horizontal="justify" vertical="center" wrapText="1"/>
    </xf>
    <xf numFmtId="164" fontId="6" fillId="0" borderId="3" xfId="1" applyNumberFormat="1" applyFont="1" applyFill="1" applyBorder="1" applyAlignment="1">
      <alignment horizontal="justify" vertical="center" wrapText="1"/>
    </xf>
    <xf numFmtId="164" fontId="4" fillId="0" borderId="3" xfId="1" applyNumberFormat="1" applyFont="1" applyFill="1" applyBorder="1" applyAlignment="1">
      <alignment vertical="center" wrapText="1"/>
    </xf>
    <xf numFmtId="164" fontId="6" fillId="0" borderId="3" xfId="1" applyNumberFormat="1" applyFont="1" applyFill="1" applyBorder="1" applyAlignment="1">
      <alignment vertical="center" wrapText="1"/>
    </xf>
    <xf numFmtId="164" fontId="9" fillId="0" borderId="3" xfId="1" applyNumberFormat="1" applyFont="1" applyFill="1" applyBorder="1" applyAlignment="1">
      <alignment horizontal="justify" vertical="center" wrapText="1"/>
    </xf>
    <xf numFmtId="164" fontId="7" fillId="2" borderId="3" xfId="1" applyNumberFormat="1" applyFont="1" applyFill="1" applyBorder="1" applyAlignment="1">
      <alignment vertical="center" wrapText="1"/>
    </xf>
    <xf numFmtId="0" fontId="6" fillId="0" borderId="3" xfId="0" applyFont="1" applyFill="1" applyBorder="1" applyAlignment="1">
      <alignment vertical="center" wrapText="1"/>
    </xf>
    <xf numFmtId="164" fontId="6" fillId="9" borderId="3" xfId="1" applyNumberFormat="1" applyFont="1" applyFill="1" applyBorder="1" applyAlignment="1">
      <alignment horizontal="justify" vertical="center" wrapText="1"/>
    </xf>
    <xf numFmtId="164" fontId="9" fillId="0" borderId="3" xfId="1" applyNumberFormat="1" applyFont="1" applyFill="1" applyBorder="1" applyAlignment="1">
      <alignment vertical="center" wrapText="1"/>
    </xf>
    <xf numFmtId="164" fontId="11" fillId="0" borderId="3" xfId="1" applyNumberFormat="1" applyFont="1" applyFill="1" applyBorder="1" applyAlignment="1">
      <alignment vertical="center" wrapText="1"/>
    </xf>
    <xf numFmtId="164" fontId="9" fillId="9" borderId="3" xfId="1" applyNumberFormat="1" applyFont="1" applyFill="1" applyBorder="1" applyAlignment="1">
      <alignment horizontal="justify" vertical="center" wrapText="1"/>
    </xf>
    <xf numFmtId="164" fontId="12" fillId="0" borderId="3" xfId="1" applyNumberFormat="1" applyFont="1" applyFill="1" applyBorder="1" applyAlignment="1">
      <alignment horizontal="justify" vertical="center" wrapText="1"/>
    </xf>
    <xf numFmtId="164" fontId="29" fillId="0" borderId="3" xfId="1" applyNumberFormat="1" applyFont="1" applyFill="1" applyBorder="1" applyAlignment="1">
      <alignment horizontal="justify" vertical="center" wrapText="1"/>
    </xf>
    <xf numFmtId="0" fontId="11" fillId="0" borderId="3" xfId="0" applyFont="1" applyFill="1" applyBorder="1" applyAlignment="1">
      <alignment vertical="center" wrapText="1"/>
    </xf>
    <xf numFmtId="164" fontId="27" fillId="2" borderId="3" xfId="1" applyNumberFormat="1" applyFont="1" applyFill="1" applyBorder="1" applyAlignment="1">
      <alignment vertical="center" wrapText="1"/>
    </xf>
    <xf numFmtId="0" fontId="6" fillId="2" borderId="1" xfId="0" applyFont="1" applyFill="1" applyBorder="1" applyAlignment="1">
      <alignment vertical="center"/>
    </xf>
    <xf numFmtId="0" fontId="6" fillId="0" borderId="1" xfId="0" applyFont="1" applyBorder="1" applyAlignment="1">
      <alignment vertical="center"/>
    </xf>
    <xf numFmtId="164" fontId="2" fillId="9" borderId="3" xfId="1" applyNumberFormat="1" applyFont="1" applyFill="1" applyBorder="1" applyAlignment="1">
      <alignment horizontal="justify" vertical="center" wrapText="1"/>
    </xf>
    <xf numFmtId="0" fontId="4" fillId="9" borderId="0" xfId="0" applyFont="1" applyFill="1"/>
    <xf numFmtId="164" fontId="9" fillId="0" borderId="0" xfId="1" applyNumberFormat="1" applyFont="1" applyFill="1" applyBorder="1" applyAlignment="1">
      <alignment horizontal="justify" vertical="center" wrapText="1"/>
    </xf>
    <xf numFmtId="164" fontId="29" fillId="0" borderId="4" xfId="1" applyNumberFormat="1" applyFont="1" applyFill="1" applyBorder="1" applyAlignment="1">
      <alignment horizontal="justify" vertical="center" wrapText="1"/>
    </xf>
    <xf numFmtId="0" fontId="4" fillId="0" borderId="1" xfId="0" applyFont="1" applyBorder="1" applyAlignment="1">
      <alignment horizontal="left" vertical="center" wrapText="1"/>
    </xf>
    <xf numFmtId="0" fontId="20" fillId="0" borderId="1" xfId="0" applyFont="1" applyBorder="1" applyAlignment="1">
      <alignment horizontal="left" vertical="center" wrapText="1"/>
    </xf>
    <xf numFmtId="0" fontId="4" fillId="9" borderId="1" xfId="0" applyFont="1" applyFill="1" applyBorder="1" applyAlignment="1">
      <alignment horizontal="left" vertical="center" wrapText="1"/>
    </xf>
    <xf numFmtId="0" fontId="4" fillId="2" borderId="1" xfId="0" applyFont="1" applyFill="1" applyBorder="1" applyAlignment="1">
      <alignment horizontal="left" vertical="center" wrapText="1"/>
    </xf>
    <xf numFmtId="164" fontId="32" fillId="2" borderId="3" xfId="1" applyNumberFormat="1" applyFont="1" applyFill="1" applyBorder="1" applyAlignment="1">
      <alignment horizontal="justify" vertical="center" wrapText="1"/>
    </xf>
    <xf numFmtId="164" fontId="32" fillId="2" borderId="3" xfId="1" applyNumberFormat="1" applyFont="1" applyFill="1" applyBorder="1" applyAlignment="1">
      <alignment vertical="center" wrapText="1"/>
    </xf>
    <xf numFmtId="164" fontId="9" fillId="0" borderId="3" xfId="1" quotePrefix="1" applyNumberFormat="1" applyFont="1" applyFill="1" applyBorder="1" applyAlignment="1">
      <alignment horizontal="justify" vertical="center" wrapText="1"/>
    </xf>
    <xf numFmtId="164" fontId="9" fillId="0" borderId="3" xfId="1" applyNumberFormat="1" applyFont="1" applyFill="1" applyBorder="1" applyAlignment="1">
      <alignment horizontal="left" vertical="center" wrapText="1"/>
    </xf>
    <xf numFmtId="164" fontId="29" fillId="0" borderId="3" xfId="1" applyNumberFormat="1" applyFont="1" applyFill="1" applyBorder="1" applyAlignment="1">
      <alignment vertical="center" wrapText="1"/>
    </xf>
    <xf numFmtId="164" fontId="34" fillId="2" borderId="3" xfId="1" applyNumberFormat="1" applyFont="1" applyFill="1" applyBorder="1" applyAlignment="1">
      <alignment vertical="center" wrapText="1"/>
    </xf>
    <xf numFmtId="0" fontId="29" fillId="0" borderId="3" xfId="0" applyFont="1" applyFill="1" applyBorder="1" applyAlignment="1">
      <alignment vertical="center" wrapText="1"/>
    </xf>
    <xf numFmtId="0" fontId="9" fillId="2" borderId="5" xfId="0" applyFont="1" applyFill="1" applyBorder="1" applyAlignment="1">
      <alignment vertical="center"/>
    </xf>
    <xf numFmtId="0" fontId="9" fillId="0" borderId="3" xfId="0" applyFont="1" applyBorder="1" applyAlignment="1">
      <alignment vertical="center"/>
    </xf>
    <xf numFmtId="0" fontId="9" fillId="0" borderId="0" xfId="0" applyFont="1"/>
    <xf numFmtId="0" fontId="9" fillId="0" borderId="3" xfId="0" applyFont="1" applyFill="1" applyBorder="1" applyAlignment="1">
      <alignment vertical="center" wrapText="1"/>
    </xf>
    <xf numFmtId="0" fontId="9" fillId="0" borderId="3" xfId="0" applyFont="1" applyBorder="1" applyAlignment="1">
      <alignment vertical="center" wrapText="1"/>
    </xf>
    <xf numFmtId="164" fontId="2" fillId="2" borderId="1" xfId="1" applyNumberFormat="1" applyFont="1" applyFill="1" applyBorder="1" applyAlignment="1">
      <alignment vertical="center" wrapText="1"/>
    </xf>
    <xf numFmtId="0" fontId="32" fillId="2" borderId="5" xfId="0" applyFont="1" applyFill="1" applyBorder="1" applyAlignment="1">
      <alignment vertical="center"/>
    </xf>
    <xf numFmtId="164" fontId="22" fillId="0" borderId="3" xfId="1" applyNumberFormat="1" applyFont="1" applyFill="1" applyBorder="1" applyAlignment="1">
      <alignment horizontal="justify" vertical="center" wrapText="1"/>
    </xf>
    <xf numFmtId="164" fontId="21" fillId="0" borderId="3" xfId="1" applyNumberFormat="1" applyFont="1" applyFill="1" applyBorder="1" applyAlignment="1">
      <alignment horizontal="justify" vertical="center" wrapText="1"/>
    </xf>
    <xf numFmtId="0" fontId="9" fillId="2" borderId="1" xfId="0" applyFont="1" applyFill="1" applyBorder="1" applyAlignment="1">
      <alignment vertical="center"/>
    </xf>
    <xf numFmtId="0" fontId="9" fillId="0" borderId="1" xfId="0" applyFont="1" applyBorder="1" applyAlignment="1">
      <alignment vertical="center"/>
    </xf>
    <xf numFmtId="164" fontId="9" fillId="0" borderId="3" xfId="0" applyNumberFormat="1" applyFont="1" applyBorder="1" applyAlignment="1">
      <alignment horizontal="justify" vertical="center" wrapText="1"/>
    </xf>
    <xf numFmtId="164" fontId="38" fillId="0" borderId="3" xfId="0" applyNumberFormat="1" applyFont="1" applyBorder="1" applyAlignment="1">
      <alignment horizontal="justify" vertical="center" wrapText="1"/>
    </xf>
    <xf numFmtId="0" fontId="38" fillId="0" borderId="1" xfId="0" applyFont="1" applyBorder="1" applyAlignment="1">
      <alignment horizontal="left" vertical="center" wrapText="1"/>
    </xf>
    <xf numFmtId="0" fontId="36" fillId="0" borderId="1" xfId="0" applyFont="1" applyBorder="1" applyAlignment="1">
      <alignment horizontal="left" vertical="center" wrapText="1"/>
    </xf>
    <xf numFmtId="0" fontId="4" fillId="0" borderId="0" xfId="0" applyFont="1" applyFill="1"/>
    <xf numFmtId="0" fontId="6" fillId="0" borderId="0" xfId="0" applyFont="1"/>
    <xf numFmtId="165" fontId="4" fillId="0" borderId="0" xfId="0" applyNumberFormat="1" applyFont="1"/>
    <xf numFmtId="165" fontId="6" fillId="0" borderId="0" xfId="0" applyNumberFormat="1" applyFont="1"/>
    <xf numFmtId="166" fontId="6" fillId="0" borderId="0" xfId="0" applyNumberFormat="1" applyFont="1"/>
    <xf numFmtId="165" fontId="9" fillId="0" borderId="0" xfId="0" applyNumberFormat="1" applyFont="1"/>
    <xf numFmtId="2" fontId="4" fillId="0" borderId="0" xfId="0" applyNumberFormat="1" applyFont="1"/>
    <xf numFmtId="0" fontId="2" fillId="0" borderId="0" xfId="0" applyFont="1"/>
    <xf numFmtId="0" fontId="41" fillId="0" borderId="0" xfId="0" applyFont="1"/>
    <xf numFmtId="165" fontId="32" fillId="0" borderId="0" xfId="0" applyNumberFormat="1" applyFont="1"/>
    <xf numFmtId="164" fontId="9" fillId="0" borderId="5" xfId="1" applyNumberFormat="1" applyFont="1" applyFill="1" applyBorder="1" applyAlignment="1">
      <alignment horizontal="left" vertical="center" wrapText="1"/>
    </xf>
    <xf numFmtId="164" fontId="9" fillId="0" borderId="6" xfId="1" applyNumberFormat="1" applyFont="1" applyFill="1" applyBorder="1" applyAlignment="1">
      <alignment horizontal="left" vertical="center" wrapText="1"/>
    </xf>
    <xf numFmtId="164" fontId="9" fillId="0" borderId="4" xfId="1" applyNumberFormat="1" applyFont="1" applyFill="1" applyBorder="1" applyAlignment="1">
      <alignment horizontal="left" vertical="center" wrapText="1"/>
    </xf>
  </cellXfs>
  <cellStyles count="102">
    <cellStyle name="Followed Hyperlink" xfId="3" builtinId="9" hidden="1"/>
    <cellStyle name="Followed Hyperlink" xfId="5" builtinId="9" hidden="1"/>
    <cellStyle name="Followed Hyperlink" xfId="7" builtinId="9" hidden="1"/>
    <cellStyle name="Followed Hyperlink" xfId="9" builtinId="9" hidden="1"/>
    <cellStyle name="Followed Hyperlink" xfId="11" builtinId="9" hidden="1"/>
    <cellStyle name="Followed Hyperlink" xfId="13" builtinId="9" hidden="1"/>
    <cellStyle name="Followed Hyperlink" xfId="15" builtinId="9" hidden="1"/>
    <cellStyle name="Followed Hyperlink" xfId="17" builtinId="9" hidden="1"/>
    <cellStyle name="Followed Hyperlink" xfId="19" builtinId="9" hidden="1"/>
    <cellStyle name="Followed Hyperlink" xfId="21" builtinId="9" hidden="1"/>
    <cellStyle name="Followed Hyperlink" xfId="23" builtinId="9" hidden="1"/>
    <cellStyle name="Followed Hyperlink" xfId="25" builtinId="9" hidden="1"/>
    <cellStyle name="Followed Hyperlink" xfId="27" builtinId="9" hidden="1"/>
    <cellStyle name="Followed Hyperlink" xfId="29" builtinId="9" hidden="1"/>
    <cellStyle name="Followed Hyperlink" xfId="31" builtinId="9" hidden="1"/>
    <cellStyle name="Followed Hyperlink" xfId="33" builtinId="9" hidden="1"/>
    <cellStyle name="Followed Hyperlink" xfId="35" builtinId="9" hidden="1"/>
    <cellStyle name="Followed Hyperlink" xfId="37" builtinId="9" hidden="1"/>
    <cellStyle name="Followed Hyperlink" xfId="39" builtinId="9" hidden="1"/>
    <cellStyle name="Followed Hyperlink" xfId="41" builtinId="9" hidden="1"/>
    <cellStyle name="Followed Hyperlink" xfId="43" builtinId="9" hidden="1"/>
    <cellStyle name="Followed Hyperlink" xfId="45" builtinId="9" hidden="1"/>
    <cellStyle name="Followed Hyperlink" xfId="47" builtinId="9" hidden="1"/>
    <cellStyle name="Followed Hyperlink" xfId="49" builtinId="9" hidden="1"/>
    <cellStyle name="Followed Hyperlink" xfId="51" builtinId="9" hidden="1"/>
    <cellStyle name="Followed Hyperlink" xfId="53" builtinId="9" hidden="1"/>
    <cellStyle name="Followed Hyperlink" xfId="55" builtinId="9" hidden="1"/>
    <cellStyle name="Followed Hyperlink" xfId="57" builtinId="9" hidden="1"/>
    <cellStyle name="Followed Hyperlink" xfId="59" builtinId="9" hidden="1"/>
    <cellStyle name="Followed Hyperlink" xfId="61" builtinId="9" hidden="1"/>
    <cellStyle name="Followed Hyperlink" xfId="63" builtinId="9" hidden="1"/>
    <cellStyle name="Followed Hyperlink" xfId="65" builtinId="9" hidden="1"/>
    <cellStyle name="Followed Hyperlink" xfId="67" builtinId="9" hidden="1"/>
    <cellStyle name="Followed Hyperlink" xfId="69" builtinId="9" hidden="1"/>
    <cellStyle name="Followed Hyperlink" xfId="71" builtinId="9" hidden="1"/>
    <cellStyle name="Followed Hyperlink" xfId="73" builtinId="9" hidden="1"/>
    <cellStyle name="Followed Hyperlink" xfId="75" builtinId="9" hidden="1"/>
    <cellStyle name="Followed Hyperlink" xfId="77" builtinId="9" hidden="1"/>
    <cellStyle name="Followed Hyperlink" xfId="79" builtinId="9" hidden="1"/>
    <cellStyle name="Followed Hyperlink" xfId="81" builtinId="9" hidden="1"/>
    <cellStyle name="Followed Hyperlink" xfId="83" builtinId="9" hidden="1"/>
    <cellStyle name="Followed Hyperlink" xfId="85" builtinId="9" hidden="1"/>
    <cellStyle name="Followed Hyperlink" xfId="87" builtinId="9" hidden="1"/>
    <cellStyle name="Followed Hyperlink" xfId="89" builtinId="9" hidden="1"/>
    <cellStyle name="Followed Hyperlink" xfId="91" builtinId="9" hidden="1"/>
    <cellStyle name="Followed Hyperlink" xfId="93" builtinId="9" hidden="1"/>
    <cellStyle name="Followed Hyperlink" xfId="95" builtinId="9" hidden="1"/>
    <cellStyle name="Followed Hyperlink" xfId="97" builtinId="9" hidden="1"/>
    <cellStyle name="Followed Hyperlink" xfId="99" builtinId="9" hidden="1"/>
    <cellStyle name="Followed Hyperlink" xfId="101" builtinId="9" hidden="1"/>
    <cellStyle name="Hyperlink" xfId="2" builtinId="8" hidden="1"/>
    <cellStyle name="Hyperlink" xfId="4" builtinId="8" hidden="1"/>
    <cellStyle name="Hyperlink" xfId="6" builtinId="8" hidden="1"/>
    <cellStyle name="Hyperlink" xfId="8" builtinId="8" hidden="1"/>
    <cellStyle name="Hyperlink" xfId="10" builtinId="8" hidden="1"/>
    <cellStyle name="Hyperlink" xfId="12" builtinId="8" hidden="1"/>
    <cellStyle name="Hyperlink" xfId="14" builtinId="8" hidden="1"/>
    <cellStyle name="Hyperlink" xfId="16" builtinId="8" hidden="1"/>
    <cellStyle name="Hyperlink" xfId="18" builtinId="8" hidden="1"/>
    <cellStyle name="Hyperlink" xfId="20" builtinId="8" hidden="1"/>
    <cellStyle name="Hyperlink" xfId="22" builtinId="8" hidden="1"/>
    <cellStyle name="Hyperlink" xfId="24" builtinId="8" hidden="1"/>
    <cellStyle name="Hyperlink" xfId="26" builtinId="8" hidden="1"/>
    <cellStyle name="Hyperlink" xfId="28" builtinId="8" hidden="1"/>
    <cellStyle name="Hyperlink" xfId="30" builtinId="8" hidden="1"/>
    <cellStyle name="Hyperlink" xfId="32" builtinId="8" hidden="1"/>
    <cellStyle name="Hyperlink" xfId="34" builtinId="8" hidden="1"/>
    <cellStyle name="Hyperlink" xfId="36" builtinId="8" hidden="1"/>
    <cellStyle name="Hyperlink" xfId="38" builtinId="8" hidden="1"/>
    <cellStyle name="Hyperlink" xfId="40" builtinId="8" hidden="1"/>
    <cellStyle name="Hyperlink" xfId="42" builtinId="8" hidden="1"/>
    <cellStyle name="Hyperlink" xfId="44" builtinId="8" hidden="1"/>
    <cellStyle name="Hyperlink" xfId="46" builtinId="8" hidden="1"/>
    <cellStyle name="Hyperlink" xfId="48" builtinId="8" hidden="1"/>
    <cellStyle name="Hyperlink" xfId="50" builtinId="8" hidden="1"/>
    <cellStyle name="Hyperlink" xfId="52" builtinId="8" hidden="1"/>
    <cellStyle name="Hyperlink" xfId="54" builtinId="8" hidden="1"/>
    <cellStyle name="Hyperlink" xfId="56" builtinId="8" hidden="1"/>
    <cellStyle name="Hyperlink" xfId="58" builtinId="8" hidden="1"/>
    <cellStyle name="Hyperlink" xfId="60" builtinId="8" hidden="1"/>
    <cellStyle name="Hyperlink" xfId="62" builtinId="8" hidden="1"/>
    <cellStyle name="Hyperlink" xfId="64" builtinId="8" hidden="1"/>
    <cellStyle name="Hyperlink" xfId="66" builtinId="8" hidden="1"/>
    <cellStyle name="Hyperlink" xfId="68" builtinId="8" hidden="1"/>
    <cellStyle name="Hyperlink" xfId="70" builtinId="8" hidden="1"/>
    <cellStyle name="Hyperlink" xfId="72" builtinId="8" hidden="1"/>
    <cellStyle name="Hyperlink" xfId="74" builtinId="8" hidden="1"/>
    <cellStyle name="Hyperlink" xfId="76" builtinId="8" hidden="1"/>
    <cellStyle name="Hyperlink" xfId="78" builtinId="8" hidden="1"/>
    <cellStyle name="Hyperlink" xfId="80" builtinId="8" hidden="1"/>
    <cellStyle name="Hyperlink" xfId="82" builtinId="8" hidden="1"/>
    <cellStyle name="Hyperlink" xfId="84" builtinId="8" hidden="1"/>
    <cellStyle name="Hyperlink" xfId="86" builtinId="8" hidden="1"/>
    <cellStyle name="Hyperlink" xfId="88" builtinId="8" hidden="1"/>
    <cellStyle name="Hyperlink" xfId="90" builtinId="8" hidden="1"/>
    <cellStyle name="Hyperlink" xfId="92" builtinId="8" hidden="1"/>
    <cellStyle name="Hyperlink" xfId="94" builtinId="8" hidden="1"/>
    <cellStyle name="Hyperlink" xfId="96" builtinId="8" hidden="1"/>
    <cellStyle name="Hyperlink" xfId="98" builtinId="8" hidden="1"/>
    <cellStyle name="Hyperlink" xfId="100" builtinId="8" hidden="1"/>
    <cellStyle name="Normal" xfId="0" builtinId="0"/>
    <cellStyle name="常规 2" xfId="1" xr:uid="{00000000-0005-0000-0000-00003200000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13" Type="http://schemas.openxmlformats.org/officeDocument/2006/relationships/customXml" Target="../customXml/item4.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 Id="rId14" Type="http://schemas.openxmlformats.org/officeDocument/2006/relationships/customXml" Target="../customXml/item5.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'Eri - UMa isd200m f30000MHz'!$I$3</c:f>
          <c:strCache>
            <c:ptCount val="1"/>
            <c:pt idx="0">
              <c:v>UMa_isd200m_f30000MHz_SA1x1_tilt12_ue2x2b</c:v>
            </c:pt>
          </c:strCache>
        </c:strRef>
      </c:tx>
      <c:overlay val="0"/>
      <c:spPr>
        <a:noFill/>
        <a:ln>
          <a:noFill/>
        </a:ln>
        <a:effectLst/>
      </c:spPr>
      <c:txPr>
        <a:bodyPr rot="0" spcFirstLastPara="1" vertOverflow="ellipsis" vert="horz" wrap="square" anchor="ctr" anchorCtr="1"/>
        <a:lstStyle/>
        <a:p>
          <a:pPr>
            <a:defRPr sz="168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col"/>
        <c:grouping val="clustered"/>
        <c:varyColors val="0"/>
        <c:ser>
          <c:idx val="1"/>
          <c:order val="0"/>
          <c:tx>
            <c:strRef>
              <c:f>'Eri - UMa isd200m f30000MHz'!$H$129</c:f>
              <c:strCache>
                <c:ptCount val="1"/>
                <c:pt idx="0">
                  <c:v>MCL</c:v>
                </c:pt>
              </c:strCache>
            </c:strRef>
          </c:tx>
          <c:spPr>
            <a:solidFill>
              <a:schemeClr val="accent2"/>
            </a:solidFill>
            <a:ln>
              <a:noFill/>
            </a:ln>
            <a:effectLst/>
          </c:spPr>
          <c:invertIfNegative val="0"/>
          <c:cat>
            <c:strRef>
              <c:f>'Eri - UMa isd200m f30000MHz'!$I$127:$T$127</c:f>
              <c:strCache>
                <c:ptCount val="12"/>
                <c:pt idx="0">
                  <c:v>ssb</c:v>
                </c:pt>
                <c:pt idx="1">
                  <c:v>msg2Pdcch</c:v>
                </c:pt>
                <c:pt idx="2">
                  <c:v>msg2Pdsch</c:v>
                </c:pt>
                <c:pt idx="3">
                  <c:v>msg4Pdsch</c:v>
                </c:pt>
                <c:pt idx="4">
                  <c:v>pdcch</c:v>
                </c:pt>
                <c:pt idx="5">
                  <c:v>pdschData</c:v>
                </c:pt>
                <c:pt idx="6">
                  <c:v>msg1Prach</c:v>
                </c:pt>
                <c:pt idx="7">
                  <c:v>ackPucch</c:v>
                </c:pt>
                <c:pt idx="8">
                  <c:v>csiPucch</c:v>
                </c:pt>
                <c:pt idx="9">
                  <c:v>msg3Pusch</c:v>
                </c:pt>
                <c:pt idx="10">
                  <c:v>csiPusch</c:v>
                </c:pt>
                <c:pt idx="11">
                  <c:v>puschData</c:v>
                </c:pt>
              </c:strCache>
            </c:strRef>
          </c:cat>
          <c:val>
            <c:numRef>
              <c:f>'Eri - UMa isd200m f30000MHz'!$I$129:$T$129</c:f>
              <c:numCache>
                <c:formatCode>0.0</c:formatCode>
                <c:ptCount val="12"/>
                <c:pt idx="0">
                  <c:v>147.56133364981261</c:v>
                </c:pt>
                <c:pt idx="1">
                  <c:v>146.30255679036705</c:v>
                </c:pt>
                <c:pt idx="2">
                  <c:v>147.43889095074698</c:v>
                </c:pt>
                <c:pt idx="3">
                  <c:v>147.88324313876265</c:v>
                </c:pt>
                <c:pt idx="4">
                  <c:v>146.30255679036705</c:v>
                </c:pt>
                <c:pt idx="5">
                  <c:v>141.86675551687722</c:v>
                </c:pt>
                <c:pt idx="6">
                  <c:v>138.2379934526609</c:v>
                </c:pt>
                <c:pt idx="7">
                  <c:v>139.30101062568005</c:v>
                </c:pt>
                <c:pt idx="8">
                  <c:v>136.88575875109743</c:v>
                </c:pt>
                <c:pt idx="9">
                  <c:v>138.30659731280207</c:v>
                </c:pt>
                <c:pt idx="10">
                  <c:v>136.20273539689151</c:v>
                </c:pt>
                <c:pt idx="11">
                  <c:v>121.97232563970901</c:v>
                </c:pt>
              </c:numCache>
            </c:numRef>
          </c:val>
          <c:extLst>
            <c:ext xmlns:c16="http://schemas.microsoft.com/office/drawing/2014/chart" uri="{C3380CC4-5D6E-409C-BE32-E72D297353CC}">
              <c16:uniqueId val="{00000000-CF55-400D-9644-25F0EBB76972}"/>
            </c:ext>
          </c:extLst>
        </c:ser>
        <c:ser>
          <c:idx val="2"/>
          <c:order val="1"/>
          <c:tx>
            <c:strRef>
              <c:f>'Eri - UMa isd200m f30000MHz'!$H$130</c:f>
              <c:strCache>
                <c:ptCount val="1"/>
                <c:pt idx="0">
                  <c:v>MIL</c:v>
                </c:pt>
              </c:strCache>
            </c:strRef>
          </c:tx>
          <c:spPr>
            <a:solidFill>
              <a:schemeClr val="accent3"/>
            </a:solidFill>
            <a:ln>
              <a:noFill/>
            </a:ln>
            <a:effectLst/>
          </c:spPr>
          <c:invertIfNegative val="0"/>
          <c:cat>
            <c:strRef>
              <c:f>'Eri - UMa isd200m f30000MHz'!$I$127:$T$127</c:f>
              <c:strCache>
                <c:ptCount val="12"/>
                <c:pt idx="0">
                  <c:v>ssb</c:v>
                </c:pt>
                <c:pt idx="1">
                  <c:v>msg2Pdcch</c:v>
                </c:pt>
                <c:pt idx="2">
                  <c:v>msg2Pdsch</c:v>
                </c:pt>
                <c:pt idx="3">
                  <c:v>msg4Pdsch</c:v>
                </c:pt>
                <c:pt idx="4">
                  <c:v>pdcch</c:v>
                </c:pt>
                <c:pt idx="5">
                  <c:v>pdschData</c:v>
                </c:pt>
                <c:pt idx="6">
                  <c:v>msg1Prach</c:v>
                </c:pt>
                <c:pt idx="7">
                  <c:v>ackPucch</c:v>
                </c:pt>
                <c:pt idx="8">
                  <c:v>csiPucch</c:v>
                </c:pt>
                <c:pt idx="9">
                  <c:v>msg3Pusch</c:v>
                </c:pt>
                <c:pt idx="10">
                  <c:v>csiPusch</c:v>
                </c:pt>
                <c:pt idx="11">
                  <c:v>puschData</c:v>
                </c:pt>
              </c:strCache>
            </c:strRef>
          </c:cat>
          <c:val>
            <c:numRef>
              <c:f>'Eri - UMa isd200m f30000MHz'!$I$130:$T$130</c:f>
              <c:numCache>
                <c:formatCode>0.0</c:formatCode>
                <c:ptCount val="12"/>
                <c:pt idx="0">
                  <c:v>157.86126950712878</c:v>
                </c:pt>
                <c:pt idx="1">
                  <c:v>156.14688292280522</c:v>
                </c:pt>
                <c:pt idx="2">
                  <c:v>157.47248288745757</c:v>
                </c:pt>
                <c:pt idx="3">
                  <c:v>157.65476396436915</c:v>
                </c:pt>
                <c:pt idx="4">
                  <c:v>156.14688292280522</c:v>
                </c:pt>
                <c:pt idx="5">
                  <c:v>150.65403170091648</c:v>
                </c:pt>
                <c:pt idx="6">
                  <c:v>148.3594635820109</c:v>
                </c:pt>
                <c:pt idx="7">
                  <c:v>149.01337447849309</c:v>
                </c:pt>
                <c:pt idx="8">
                  <c:v>146.84211790358376</c:v>
                </c:pt>
                <c:pt idx="9">
                  <c:v>148.25114597873517</c:v>
                </c:pt>
                <c:pt idx="10">
                  <c:v>146.16739825582715</c:v>
                </c:pt>
                <c:pt idx="11">
                  <c:v>131.80891517363528</c:v>
                </c:pt>
              </c:numCache>
            </c:numRef>
          </c:val>
          <c:extLst>
            <c:ext xmlns:c16="http://schemas.microsoft.com/office/drawing/2014/chart" uri="{C3380CC4-5D6E-409C-BE32-E72D297353CC}">
              <c16:uniqueId val="{00000001-CF55-400D-9644-25F0EBB76972}"/>
            </c:ext>
          </c:extLst>
        </c:ser>
        <c:ser>
          <c:idx val="3"/>
          <c:order val="2"/>
          <c:tx>
            <c:strRef>
              <c:f>'Eri - UMa isd200m f30000MHz'!$H$131</c:f>
              <c:strCache>
                <c:ptCount val="1"/>
                <c:pt idx="0">
                  <c:v>MPL</c:v>
                </c:pt>
              </c:strCache>
            </c:strRef>
          </c:tx>
          <c:spPr>
            <a:solidFill>
              <a:schemeClr val="accent4"/>
            </a:solidFill>
            <a:ln>
              <a:noFill/>
            </a:ln>
            <a:effectLst/>
          </c:spPr>
          <c:invertIfNegative val="0"/>
          <c:cat>
            <c:strRef>
              <c:f>'Eri - UMa isd200m f30000MHz'!$I$127:$T$127</c:f>
              <c:strCache>
                <c:ptCount val="12"/>
                <c:pt idx="0">
                  <c:v>ssb</c:v>
                </c:pt>
                <c:pt idx="1">
                  <c:v>msg2Pdcch</c:v>
                </c:pt>
                <c:pt idx="2">
                  <c:v>msg2Pdsch</c:v>
                </c:pt>
                <c:pt idx="3">
                  <c:v>msg4Pdsch</c:v>
                </c:pt>
                <c:pt idx="4">
                  <c:v>pdcch</c:v>
                </c:pt>
                <c:pt idx="5">
                  <c:v>pdschData</c:v>
                </c:pt>
                <c:pt idx="6">
                  <c:v>msg1Prach</c:v>
                </c:pt>
                <c:pt idx="7">
                  <c:v>ackPucch</c:v>
                </c:pt>
                <c:pt idx="8">
                  <c:v>csiPucch</c:v>
                </c:pt>
                <c:pt idx="9">
                  <c:v>msg3Pusch</c:v>
                </c:pt>
                <c:pt idx="10">
                  <c:v>csiPusch</c:v>
                </c:pt>
                <c:pt idx="11">
                  <c:v>puschData</c:v>
                </c:pt>
              </c:strCache>
            </c:strRef>
          </c:cat>
          <c:val>
            <c:numRef>
              <c:f>'Eri - UMa isd200m f30000MHz'!$I$131:$T$131</c:f>
              <c:numCache>
                <c:formatCode>0.0</c:formatCode>
                <c:ptCount val="12"/>
                <c:pt idx="0">
                  <c:v>124.58708932045388</c:v>
                </c:pt>
                <c:pt idx="1">
                  <c:v>122.87270273613032</c:v>
                </c:pt>
                <c:pt idx="2">
                  <c:v>124.1983027007827</c:v>
                </c:pt>
                <c:pt idx="3">
                  <c:v>124.38058377769428</c:v>
                </c:pt>
                <c:pt idx="4">
                  <c:v>122.87270273613032</c:v>
                </c:pt>
                <c:pt idx="5">
                  <c:v>117.37985151424161</c:v>
                </c:pt>
                <c:pt idx="6">
                  <c:v>115.08528339533601</c:v>
                </c:pt>
                <c:pt idx="7">
                  <c:v>115.73919429181822</c:v>
                </c:pt>
                <c:pt idx="8">
                  <c:v>113.56793771690886</c:v>
                </c:pt>
                <c:pt idx="9">
                  <c:v>114.97696579206027</c:v>
                </c:pt>
                <c:pt idx="10">
                  <c:v>112.89321806915225</c:v>
                </c:pt>
                <c:pt idx="11">
                  <c:v>98.534734986960387</c:v>
                </c:pt>
              </c:numCache>
            </c:numRef>
          </c:val>
          <c:extLst>
            <c:ext xmlns:c16="http://schemas.microsoft.com/office/drawing/2014/chart" uri="{C3380CC4-5D6E-409C-BE32-E72D297353CC}">
              <c16:uniqueId val="{00000002-CF55-400D-9644-25F0EBB76972}"/>
            </c:ext>
          </c:extLst>
        </c:ser>
        <c:dLbls>
          <c:showLegendKey val="0"/>
          <c:showVal val="0"/>
          <c:showCatName val="0"/>
          <c:showSerName val="0"/>
          <c:showPercent val="0"/>
          <c:showBubbleSize val="0"/>
        </c:dLbls>
        <c:gapWidth val="219"/>
        <c:overlap val="-27"/>
        <c:axId val="609198176"/>
        <c:axId val="609196536"/>
      </c:barChart>
      <c:catAx>
        <c:axId val="609198176"/>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400" b="0" i="0" u="none" strike="noStrike" kern="1200" baseline="0">
                <a:solidFill>
                  <a:schemeClr val="tx1">
                    <a:lumMod val="65000"/>
                    <a:lumOff val="35000"/>
                  </a:schemeClr>
                </a:solidFill>
                <a:latin typeface="+mn-lt"/>
                <a:ea typeface="+mn-ea"/>
                <a:cs typeface="+mn-cs"/>
              </a:defRPr>
            </a:pPr>
            <a:endParaRPr lang="en-US"/>
          </a:p>
        </c:txPr>
        <c:crossAx val="609196536"/>
        <c:crosses val="autoZero"/>
        <c:auto val="1"/>
        <c:lblAlgn val="ctr"/>
        <c:lblOffset val="100"/>
        <c:noMultiLvlLbl val="0"/>
      </c:catAx>
      <c:valAx>
        <c:axId val="609196536"/>
        <c:scaling>
          <c:orientation val="minMax"/>
          <c:max val="170"/>
          <c:min val="100"/>
        </c:scaling>
        <c:delete val="0"/>
        <c:axPos val="l"/>
        <c:majorGridlines>
          <c:spPr>
            <a:ln w="9525" cap="flat" cmpd="sng" algn="ctr">
              <a:solidFill>
                <a:schemeClr val="tx1">
                  <a:lumMod val="15000"/>
                  <a:lumOff val="85000"/>
                </a:schemeClr>
              </a:solidFill>
              <a:round/>
            </a:ln>
            <a:effectLst/>
          </c:spPr>
        </c:majorGridlines>
        <c:numFmt formatCode="0.0" sourceLinked="1"/>
        <c:majorTickMark val="none"/>
        <c:minorTickMark val="none"/>
        <c:tickLblPos val="nextTo"/>
        <c:spPr>
          <a:noFill/>
          <a:ln>
            <a:noFill/>
          </a:ln>
          <a:effectLst/>
        </c:spPr>
        <c:txPr>
          <a:bodyPr rot="-60000000" spcFirstLastPara="1" vertOverflow="ellipsis" vert="horz" wrap="square" anchor="ctr" anchorCtr="1"/>
          <a:lstStyle/>
          <a:p>
            <a:pPr>
              <a:defRPr sz="1400" b="0" i="0" u="none" strike="noStrike" kern="1200" baseline="0">
                <a:solidFill>
                  <a:schemeClr val="tx1">
                    <a:lumMod val="65000"/>
                    <a:lumOff val="35000"/>
                  </a:schemeClr>
                </a:solidFill>
                <a:latin typeface="+mn-lt"/>
                <a:ea typeface="+mn-ea"/>
                <a:cs typeface="+mn-cs"/>
              </a:defRPr>
            </a:pPr>
            <a:endParaRPr lang="en-US"/>
          </a:p>
        </c:txPr>
        <c:crossAx val="609198176"/>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14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sz="1400"/>
      </a:pPr>
      <a:endParaRPr lang="en-US"/>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'Eri - UMa isd200m f30000MHz'!$I$3</c:f>
          <c:strCache>
            <c:ptCount val="1"/>
            <c:pt idx="0">
              <c:v>UMa_isd200m_f30000MHz_SA1x1_tilt12_ue2x2b</c:v>
            </c:pt>
          </c:strCache>
        </c:strRef>
      </c:tx>
      <c:overlay val="0"/>
      <c:spPr>
        <a:noFill/>
        <a:ln>
          <a:noFill/>
        </a:ln>
        <a:effectLst/>
      </c:spPr>
      <c:txPr>
        <a:bodyPr rot="0" spcFirstLastPara="1" vertOverflow="ellipsis" vert="horz" wrap="square" anchor="ctr" anchorCtr="1"/>
        <a:lstStyle/>
        <a:p>
          <a:pPr>
            <a:defRPr sz="168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col"/>
        <c:grouping val="clustered"/>
        <c:varyColors val="0"/>
        <c:ser>
          <c:idx val="1"/>
          <c:order val="0"/>
          <c:tx>
            <c:strRef>
              <c:f>'Eri - UMa isd200m f30000MHz'!$H$129</c:f>
              <c:strCache>
                <c:ptCount val="1"/>
                <c:pt idx="0">
                  <c:v>MCL</c:v>
                </c:pt>
              </c:strCache>
            </c:strRef>
          </c:tx>
          <c:spPr>
            <a:solidFill>
              <a:schemeClr val="accent2"/>
            </a:solidFill>
            <a:ln>
              <a:noFill/>
            </a:ln>
            <a:effectLst/>
          </c:spPr>
          <c:invertIfNegative val="0"/>
          <c:cat>
            <c:strRef>
              <c:f>'Eri - UMa isd200m f30000MHz'!$U$127:$AF$127</c:f>
              <c:strCache>
                <c:ptCount val="12"/>
                <c:pt idx="0">
                  <c:v>ssb</c:v>
                </c:pt>
                <c:pt idx="1">
                  <c:v>msg2Pdcch</c:v>
                </c:pt>
                <c:pt idx="2">
                  <c:v>msg2Pdsch</c:v>
                </c:pt>
                <c:pt idx="3">
                  <c:v>msg4Pdsch</c:v>
                </c:pt>
                <c:pt idx="4">
                  <c:v>pdcch</c:v>
                </c:pt>
                <c:pt idx="5">
                  <c:v>pdschData</c:v>
                </c:pt>
                <c:pt idx="6">
                  <c:v>msg1Prach</c:v>
                </c:pt>
                <c:pt idx="7">
                  <c:v>ackPucch</c:v>
                </c:pt>
                <c:pt idx="8">
                  <c:v>csiPucch</c:v>
                </c:pt>
                <c:pt idx="9">
                  <c:v>msg3Pusch</c:v>
                </c:pt>
                <c:pt idx="10">
                  <c:v>csiPusch</c:v>
                </c:pt>
                <c:pt idx="11">
                  <c:v>puschData</c:v>
                </c:pt>
              </c:strCache>
            </c:strRef>
          </c:cat>
          <c:val>
            <c:numRef>
              <c:f>'Eri - UMa isd200m f30000MHz'!$U$129:$AF$129</c:f>
              <c:numCache>
                <c:formatCode>0.0</c:formatCode>
                <c:ptCount val="12"/>
                <c:pt idx="0">
                  <c:v>145.18606358919664</c:v>
                </c:pt>
                <c:pt idx="1">
                  <c:v>143.22542067405394</c:v>
                </c:pt>
                <c:pt idx="2">
                  <c:v>143.32354059078236</c:v>
                </c:pt>
                <c:pt idx="3">
                  <c:v>142.17754540815662</c:v>
                </c:pt>
                <c:pt idx="4">
                  <c:v>143.22542067405394</c:v>
                </c:pt>
                <c:pt idx="5">
                  <c:v>136.35284682968188</c:v>
                </c:pt>
                <c:pt idx="6">
                  <c:v>134.9591773388407</c:v>
                </c:pt>
                <c:pt idx="7">
                  <c:v>135.24717220646443</c:v>
                </c:pt>
                <c:pt idx="8">
                  <c:v>131.33996422524751</c:v>
                </c:pt>
                <c:pt idx="9">
                  <c:v>136.94126603753125</c:v>
                </c:pt>
                <c:pt idx="10">
                  <c:v>129.93963787958222</c:v>
                </c:pt>
                <c:pt idx="11">
                  <c:v>115.85463081652587</c:v>
                </c:pt>
              </c:numCache>
            </c:numRef>
          </c:val>
          <c:extLst>
            <c:ext xmlns:c16="http://schemas.microsoft.com/office/drawing/2014/chart" uri="{C3380CC4-5D6E-409C-BE32-E72D297353CC}">
              <c16:uniqueId val="{00000000-AB84-42B6-A1A9-DDC2005EC989}"/>
            </c:ext>
          </c:extLst>
        </c:ser>
        <c:ser>
          <c:idx val="2"/>
          <c:order val="1"/>
          <c:tx>
            <c:strRef>
              <c:f>'Eri - UMa isd200m f30000MHz'!$H$130</c:f>
              <c:strCache>
                <c:ptCount val="1"/>
                <c:pt idx="0">
                  <c:v>MIL</c:v>
                </c:pt>
              </c:strCache>
            </c:strRef>
          </c:tx>
          <c:spPr>
            <a:solidFill>
              <a:schemeClr val="accent3"/>
            </a:solidFill>
            <a:ln>
              <a:noFill/>
            </a:ln>
            <a:effectLst/>
          </c:spPr>
          <c:invertIfNegative val="0"/>
          <c:cat>
            <c:strRef>
              <c:f>'Eri - UMa isd200m f30000MHz'!$U$127:$AF$127</c:f>
              <c:strCache>
                <c:ptCount val="12"/>
                <c:pt idx="0">
                  <c:v>ssb</c:v>
                </c:pt>
                <c:pt idx="1">
                  <c:v>msg2Pdcch</c:v>
                </c:pt>
                <c:pt idx="2">
                  <c:v>msg2Pdsch</c:v>
                </c:pt>
                <c:pt idx="3">
                  <c:v>msg4Pdsch</c:v>
                </c:pt>
                <c:pt idx="4">
                  <c:v>pdcch</c:v>
                </c:pt>
                <c:pt idx="5">
                  <c:v>pdschData</c:v>
                </c:pt>
                <c:pt idx="6">
                  <c:v>msg1Prach</c:v>
                </c:pt>
                <c:pt idx="7">
                  <c:v>ackPucch</c:v>
                </c:pt>
                <c:pt idx="8">
                  <c:v>csiPucch</c:v>
                </c:pt>
                <c:pt idx="9">
                  <c:v>msg3Pusch</c:v>
                </c:pt>
                <c:pt idx="10">
                  <c:v>csiPusch</c:v>
                </c:pt>
                <c:pt idx="11">
                  <c:v>puschData</c:v>
                </c:pt>
              </c:strCache>
            </c:strRef>
          </c:cat>
          <c:val>
            <c:numRef>
              <c:f>'Eri - UMa isd200m f30000MHz'!$U$130:$AF$130</c:f>
              <c:numCache>
                <c:formatCode>0.0</c:formatCode>
                <c:ptCount val="12"/>
                <c:pt idx="0">
                  <c:v>154.78025040122043</c:v>
                </c:pt>
                <c:pt idx="1">
                  <c:v>152.02713517245991</c:v>
                </c:pt>
                <c:pt idx="2">
                  <c:v>152.14699558017989</c:v>
                </c:pt>
                <c:pt idx="3">
                  <c:v>150.93452057973531</c:v>
                </c:pt>
                <c:pt idx="4">
                  <c:v>152.02713517245991</c:v>
                </c:pt>
                <c:pt idx="5">
                  <c:v>145.98693640043805</c:v>
                </c:pt>
                <c:pt idx="6">
                  <c:v>144.47395118295282</c:v>
                </c:pt>
                <c:pt idx="7">
                  <c:v>144.85189220472523</c:v>
                </c:pt>
                <c:pt idx="8">
                  <c:v>140.27824771780766</c:v>
                </c:pt>
                <c:pt idx="9">
                  <c:v>146.93720758875688</c:v>
                </c:pt>
                <c:pt idx="10">
                  <c:v>138.78809787585809</c:v>
                </c:pt>
                <c:pt idx="11">
                  <c:v>126.16987861955324</c:v>
                </c:pt>
              </c:numCache>
            </c:numRef>
          </c:val>
          <c:extLst>
            <c:ext xmlns:c16="http://schemas.microsoft.com/office/drawing/2014/chart" uri="{C3380CC4-5D6E-409C-BE32-E72D297353CC}">
              <c16:uniqueId val="{00000001-AB84-42B6-A1A9-DDC2005EC989}"/>
            </c:ext>
          </c:extLst>
        </c:ser>
        <c:ser>
          <c:idx val="3"/>
          <c:order val="2"/>
          <c:tx>
            <c:strRef>
              <c:f>'Eri - UMa isd200m f30000MHz'!$H$131</c:f>
              <c:strCache>
                <c:ptCount val="1"/>
                <c:pt idx="0">
                  <c:v>MPL</c:v>
                </c:pt>
              </c:strCache>
            </c:strRef>
          </c:tx>
          <c:spPr>
            <a:solidFill>
              <a:schemeClr val="accent4"/>
            </a:solidFill>
            <a:ln>
              <a:noFill/>
            </a:ln>
            <a:effectLst/>
          </c:spPr>
          <c:invertIfNegative val="0"/>
          <c:cat>
            <c:strRef>
              <c:f>'Eri - UMa isd200m f30000MHz'!$U$127:$AF$127</c:f>
              <c:strCache>
                <c:ptCount val="12"/>
                <c:pt idx="0">
                  <c:v>ssb</c:v>
                </c:pt>
                <c:pt idx="1">
                  <c:v>msg2Pdcch</c:v>
                </c:pt>
                <c:pt idx="2">
                  <c:v>msg2Pdsch</c:v>
                </c:pt>
                <c:pt idx="3">
                  <c:v>msg4Pdsch</c:v>
                </c:pt>
                <c:pt idx="4">
                  <c:v>pdcch</c:v>
                </c:pt>
                <c:pt idx="5">
                  <c:v>pdschData</c:v>
                </c:pt>
                <c:pt idx="6">
                  <c:v>msg1Prach</c:v>
                </c:pt>
                <c:pt idx="7">
                  <c:v>ackPucch</c:v>
                </c:pt>
                <c:pt idx="8">
                  <c:v>csiPucch</c:v>
                </c:pt>
                <c:pt idx="9">
                  <c:v>msg3Pusch</c:v>
                </c:pt>
                <c:pt idx="10">
                  <c:v>csiPusch</c:v>
                </c:pt>
                <c:pt idx="11">
                  <c:v>puschData</c:v>
                </c:pt>
              </c:strCache>
            </c:strRef>
          </c:cat>
          <c:val>
            <c:numRef>
              <c:f>'Eri - UMa isd200m f30000MHz'!$U$131:$AF$131</c:f>
              <c:numCache>
                <c:formatCode>0.0</c:formatCode>
                <c:ptCount val="12"/>
                <c:pt idx="0">
                  <c:v>121.50607021454553</c:v>
                </c:pt>
                <c:pt idx="1">
                  <c:v>118.75295498578501</c:v>
                </c:pt>
                <c:pt idx="2">
                  <c:v>118.87281539350502</c:v>
                </c:pt>
                <c:pt idx="3">
                  <c:v>117.66034039306041</c:v>
                </c:pt>
                <c:pt idx="4">
                  <c:v>118.75295498578501</c:v>
                </c:pt>
                <c:pt idx="5">
                  <c:v>112.71275621376319</c:v>
                </c:pt>
                <c:pt idx="6">
                  <c:v>111.19977099627792</c:v>
                </c:pt>
                <c:pt idx="7">
                  <c:v>111.57771201805033</c:v>
                </c:pt>
                <c:pt idx="8">
                  <c:v>107.00406753113279</c:v>
                </c:pt>
                <c:pt idx="9">
                  <c:v>113.66302740208201</c:v>
                </c:pt>
                <c:pt idx="10">
                  <c:v>105.51391768918322</c:v>
                </c:pt>
                <c:pt idx="11">
                  <c:v>92.895698432878362</c:v>
                </c:pt>
              </c:numCache>
            </c:numRef>
          </c:val>
          <c:extLst>
            <c:ext xmlns:c16="http://schemas.microsoft.com/office/drawing/2014/chart" uri="{C3380CC4-5D6E-409C-BE32-E72D297353CC}">
              <c16:uniqueId val="{00000002-AB84-42B6-A1A9-DDC2005EC989}"/>
            </c:ext>
          </c:extLst>
        </c:ser>
        <c:dLbls>
          <c:showLegendKey val="0"/>
          <c:showVal val="0"/>
          <c:showCatName val="0"/>
          <c:showSerName val="0"/>
          <c:showPercent val="0"/>
          <c:showBubbleSize val="0"/>
        </c:dLbls>
        <c:gapWidth val="219"/>
        <c:overlap val="-27"/>
        <c:axId val="609198176"/>
        <c:axId val="609196536"/>
      </c:barChart>
      <c:catAx>
        <c:axId val="609198176"/>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400" b="0" i="0" u="none" strike="noStrike" kern="1200" baseline="0">
                <a:solidFill>
                  <a:schemeClr val="tx1">
                    <a:lumMod val="65000"/>
                    <a:lumOff val="35000"/>
                  </a:schemeClr>
                </a:solidFill>
                <a:latin typeface="+mn-lt"/>
                <a:ea typeface="+mn-ea"/>
                <a:cs typeface="+mn-cs"/>
              </a:defRPr>
            </a:pPr>
            <a:endParaRPr lang="en-US"/>
          </a:p>
        </c:txPr>
        <c:crossAx val="609196536"/>
        <c:crosses val="autoZero"/>
        <c:auto val="1"/>
        <c:lblAlgn val="ctr"/>
        <c:lblOffset val="100"/>
        <c:noMultiLvlLbl val="0"/>
      </c:catAx>
      <c:valAx>
        <c:axId val="609196536"/>
        <c:scaling>
          <c:orientation val="minMax"/>
          <c:max val="170"/>
          <c:min val="100"/>
        </c:scaling>
        <c:delete val="0"/>
        <c:axPos val="l"/>
        <c:majorGridlines>
          <c:spPr>
            <a:ln w="9525" cap="flat" cmpd="sng" algn="ctr">
              <a:solidFill>
                <a:schemeClr val="tx1">
                  <a:lumMod val="15000"/>
                  <a:lumOff val="85000"/>
                </a:schemeClr>
              </a:solidFill>
              <a:round/>
            </a:ln>
            <a:effectLst/>
          </c:spPr>
        </c:majorGridlines>
        <c:numFmt formatCode="0.0" sourceLinked="1"/>
        <c:majorTickMark val="none"/>
        <c:minorTickMark val="none"/>
        <c:tickLblPos val="nextTo"/>
        <c:spPr>
          <a:noFill/>
          <a:ln>
            <a:noFill/>
          </a:ln>
          <a:effectLst/>
        </c:spPr>
        <c:txPr>
          <a:bodyPr rot="-60000000" spcFirstLastPara="1" vertOverflow="ellipsis" vert="horz" wrap="square" anchor="ctr" anchorCtr="1"/>
          <a:lstStyle/>
          <a:p>
            <a:pPr>
              <a:defRPr sz="1400" b="0" i="0" u="none" strike="noStrike" kern="1200" baseline="0">
                <a:solidFill>
                  <a:schemeClr val="tx1">
                    <a:lumMod val="65000"/>
                    <a:lumOff val="35000"/>
                  </a:schemeClr>
                </a:solidFill>
                <a:latin typeface="+mn-lt"/>
                <a:ea typeface="+mn-ea"/>
                <a:cs typeface="+mn-cs"/>
              </a:defRPr>
            </a:pPr>
            <a:endParaRPr lang="en-US"/>
          </a:p>
        </c:txPr>
        <c:crossAx val="609198176"/>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14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sz="1400"/>
      </a:pPr>
      <a:endParaRPr lang="en-US"/>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'Eri - SMa isd500m f30000MHz'!$I$3</c:f>
          <c:strCache>
            <c:ptCount val="1"/>
            <c:pt idx="0">
              <c:v>RMa_isd500m_f30000MHz_SA1x1_tilt6_ue2x2bSMa</c:v>
            </c:pt>
          </c:strCache>
        </c:strRef>
      </c:tx>
      <c:overlay val="0"/>
      <c:spPr>
        <a:noFill/>
        <a:ln>
          <a:noFill/>
        </a:ln>
        <a:effectLst/>
      </c:spPr>
      <c:txPr>
        <a:bodyPr rot="0" spcFirstLastPara="1" vertOverflow="ellipsis" vert="horz" wrap="square" anchor="ctr" anchorCtr="1"/>
        <a:lstStyle/>
        <a:p>
          <a:pPr>
            <a:defRPr sz="168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col"/>
        <c:grouping val="clustered"/>
        <c:varyColors val="0"/>
        <c:ser>
          <c:idx val="1"/>
          <c:order val="0"/>
          <c:tx>
            <c:strRef>
              <c:f>'Eri - SMa isd500m f30000MHz'!$H$129</c:f>
              <c:strCache>
                <c:ptCount val="1"/>
                <c:pt idx="0">
                  <c:v>MCL</c:v>
                </c:pt>
              </c:strCache>
            </c:strRef>
          </c:tx>
          <c:spPr>
            <a:solidFill>
              <a:schemeClr val="accent2"/>
            </a:solidFill>
            <a:ln>
              <a:noFill/>
            </a:ln>
            <a:effectLst/>
          </c:spPr>
          <c:invertIfNegative val="0"/>
          <c:cat>
            <c:strRef>
              <c:f>'Eri - SMa isd500m f30000MHz'!$I$127:$T$127</c:f>
              <c:strCache>
                <c:ptCount val="12"/>
                <c:pt idx="0">
                  <c:v>ssb</c:v>
                </c:pt>
                <c:pt idx="1">
                  <c:v>msg2Pdcch</c:v>
                </c:pt>
                <c:pt idx="2">
                  <c:v>msg2Pdsch</c:v>
                </c:pt>
                <c:pt idx="3">
                  <c:v>msg4Pdsch</c:v>
                </c:pt>
                <c:pt idx="4">
                  <c:v>pdcch</c:v>
                </c:pt>
                <c:pt idx="5">
                  <c:v>pdschData</c:v>
                </c:pt>
                <c:pt idx="6">
                  <c:v>msg1Prach</c:v>
                </c:pt>
                <c:pt idx="7">
                  <c:v>ackPucch</c:v>
                </c:pt>
                <c:pt idx="8">
                  <c:v>csiPucch</c:v>
                </c:pt>
                <c:pt idx="9">
                  <c:v>msg3Pusch</c:v>
                </c:pt>
                <c:pt idx="10">
                  <c:v>csiPusch</c:v>
                </c:pt>
                <c:pt idx="11">
                  <c:v>puschData</c:v>
                </c:pt>
              </c:strCache>
            </c:strRef>
          </c:cat>
          <c:val>
            <c:numRef>
              <c:f>'Eri - SMa isd500m f30000MHz'!$I$129:$T$129</c:f>
              <c:numCache>
                <c:formatCode>0.0</c:formatCode>
                <c:ptCount val="12"/>
                <c:pt idx="0">
                  <c:v>144.4996951769723</c:v>
                </c:pt>
                <c:pt idx="1">
                  <c:v>143.89681107414978</c:v>
                </c:pt>
                <c:pt idx="2">
                  <c:v>143.97029997988562</c:v>
                </c:pt>
                <c:pt idx="3">
                  <c:v>146.08625560704556</c:v>
                </c:pt>
                <c:pt idx="4">
                  <c:v>143.89681107414978</c:v>
                </c:pt>
                <c:pt idx="5">
                  <c:v>140.40504522779722</c:v>
                </c:pt>
                <c:pt idx="6">
                  <c:v>136.30147445131246</c:v>
                </c:pt>
                <c:pt idx="7">
                  <c:v>137.15777675258889</c:v>
                </c:pt>
                <c:pt idx="8">
                  <c:v>135.09981043659542</c:v>
                </c:pt>
                <c:pt idx="9">
                  <c:v>136.56201193727594</c:v>
                </c:pt>
                <c:pt idx="10">
                  <c:v>134.6825882616854</c:v>
                </c:pt>
                <c:pt idx="11">
                  <c:v>121.67218616928965</c:v>
                </c:pt>
              </c:numCache>
            </c:numRef>
          </c:val>
          <c:extLst>
            <c:ext xmlns:c16="http://schemas.microsoft.com/office/drawing/2014/chart" uri="{C3380CC4-5D6E-409C-BE32-E72D297353CC}">
              <c16:uniqueId val="{00000000-467B-4523-BF69-0470624C7374}"/>
            </c:ext>
          </c:extLst>
        </c:ser>
        <c:ser>
          <c:idx val="2"/>
          <c:order val="1"/>
          <c:tx>
            <c:strRef>
              <c:f>'Eri - SMa isd500m f30000MHz'!$H$130</c:f>
              <c:strCache>
                <c:ptCount val="1"/>
                <c:pt idx="0">
                  <c:v>MIL</c:v>
                </c:pt>
              </c:strCache>
            </c:strRef>
          </c:tx>
          <c:spPr>
            <a:solidFill>
              <a:schemeClr val="accent3"/>
            </a:solidFill>
            <a:ln>
              <a:noFill/>
            </a:ln>
            <a:effectLst/>
          </c:spPr>
          <c:invertIfNegative val="0"/>
          <c:cat>
            <c:strRef>
              <c:f>'Eri - SMa isd500m f30000MHz'!$I$127:$T$127</c:f>
              <c:strCache>
                <c:ptCount val="12"/>
                <c:pt idx="0">
                  <c:v>ssb</c:v>
                </c:pt>
                <c:pt idx="1">
                  <c:v>msg2Pdcch</c:v>
                </c:pt>
                <c:pt idx="2">
                  <c:v>msg2Pdsch</c:v>
                </c:pt>
                <c:pt idx="3">
                  <c:v>msg4Pdsch</c:v>
                </c:pt>
                <c:pt idx="4">
                  <c:v>pdcch</c:v>
                </c:pt>
                <c:pt idx="5">
                  <c:v>pdschData</c:v>
                </c:pt>
                <c:pt idx="6">
                  <c:v>msg1Prach</c:v>
                </c:pt>
                <c:pt idx="7">
                  <c:v>ackPucch</c:v>
                </c:pt>
                <c:pt idx="8">
                  <c:v>csiPucch</c:v>
                </c:pt>
                <c:pt idx="9">
                  <c:v>msg3Pusch</c:v>
                </c:pt>
                <c:pt idx="10">
                  <c:v>csiPusch</c:v>
                </c:pt>
                <c:pt idx="11">
                  <c:v>puschData</c:v>
                </c:pt>
              </c:strCache>
            </c:strRef>
          </c:cat>
          <c:val>
            <c:numRef>
              <c:f>'Eri - SMa isd500m f30000MHz'!$I$130:$T$130</c:f>
              <c:numCache>
                <c:formatCode>0.0</c:formatCode>
                <c:ptCount val="12"/>
                <c:pt idx="0">
                  <c:v>151.68356410992561</c:v>
                </c:pt>
                <c:pt idx="1">
                  <c:v>152.08276749405314</c:v>
                </c:pt>
                <c:pt idx="2">
                  <c:v>151.02345365448446</c:v>
                </c:pt>
                <c:pt idx="3">
                  <c:v>154.03409966286171</c:v>
                </c:pt>
                <c:pt idx="4">
                  <c:v>152.08276749405314</c:v>
                </c:pt>
                <c:pt idx="5">
                  <c:v>150.08031747480635</c:v>
                </c:pt>
                <c:pt idx="6">
                  <c:v>145.12127308182662</c:v>
                </c:pt>
                <c:pt idx="7">
                  <c:v>145.9057591839898</c:v>
                </c:pt>
                <c:pt idx="8">
                  <c:v>144.01691578913383</c:v>
                </c:pt>
                <c:pt idx="9">
                  <c:v>145.5300326454981</c:v>
                </c:pt>
                <c:pt idx="10">
                  <c:v>143.88456253883126</c:v>
                </c:pt>
                <c:pt idx="11">
                  <c:v>132.04188424110851</c:v>
                </c:pt>
              </c:numCache>
            </c:numRef>
          </c:val>
          <c:extLst>
            <c:ext xmlns:c16="http://schemas.microsoft.com/office/drawing/2014/chart" uri="{C3380CC4-5D6E-409C-BE32-E72D297353CC}">
              <c16:uniqueId val="{00000001-467B-4523-BF69-0470624C7374}"/>
            </c:ext>
          </c:extLst>
        </c:ser>
        <c:ser>
          <c:idx val="3"/>
          <c:order val="2"/>
          <c:tx>
            <c:strRef>
              <c:f>'Eri - SMa isd500m f30000MHz'!$H$131</c:f>
              <c:strCache>
                <c:ptCount val="1"/>
                <c:pt idx="0">
                  <c:v>MPL</c:v>
                </c:pt>
              </c:strCache>
            </c:strRef>
          </c:tx>
          <c:spPr>
            <a:solidFill>
              <a:schemeClr val="accent4"/>
            </a:solidFill>
            <a:ln>
              <a:noFill/>
            </a:ln>
            <a:effectLst/>
          </c:spPr>
          <c:invertIfNegative val="0"/>
          <c:cat>
            <c:strRef>
              <c:f>'Eri - SMa isd500m f30000MHz'!$I$127:$T$127</c:f>
              <c:strCache>
                <c:ptCount val="12"/>
                <c:pt idx="0">
                  <c:v>ssb</c:v>
                </c:pt>
                <c:pt idx="1">
                  <c:v>msg2Pdcch</c:v>
                </c:pt>
                <c:pt idx="2">
                  <c:v>msg2Pdsch</c:v>
                </c:pt>
                <c:pt idx="3">
                  <c:v>msg4Pdsch</c:v>
                </c:pt>
                <c:pt idx="4">
                  <c:v>pdcch</c:v>
                </c:pt>
                <c:pt idx="5">
                  <c:v>pdschData</c:v>
                </c:pt>
                <c:pt idx="6">
                  <c:v>msg1Prach</c:v>
                </c:pt>
                <c:pt idx="7">
                  <c:v>ackPucch</c:v>
                </c:pt>
                <c:pt idx="8">
                  <c:v>csiPucch</c:v>
                </c:pt>
                <c:pt idx="9">
                  <c:v>msg3Pusch</c:v>
                </c:pt>
                <c:pt idx="10">
                  <c:v>csiPusch</c:v>
                </c:pt>
                <c:pt idx="11">
                  <c:v>puschData</c:v>
                </c:pt>
              </c:strCache>
            </c:strRef>
          </c:cat>
          <c:val>
            <c:numRef>
              <c:f>'Eri - SMa isd500m f30000MHz'!$I$131:$T$131</c:f>
              <c:numCache>
                <c:formatCode>0.0</c:formatCode>
                <c:ptCount val="12"/>
                <c:pt idx="0">
                  <c:v>128.62849824593061</c:v>
                </c:pt>
                <c:pt idx="1">
                  <c:v>129.02770163005815</c:v>
                </c:pt>
                <c:pt idx="2">
                  <c:v>127.96838779048946</c:v>
                </c:pt>
                <c:pt idx="3">
                  <c:v>130.97903379886671</c:v>
                </c:pt>
                <c:pt idx="4">
                  <c:v>129.02770163005815</c:v>
                </c:pt>
                <c:pt idx="5">
                  <c:v>127.02525161081135</c:v>
                </c:pt>
                <c:pt idx="6">
                  <c:v>122.06620721783162</c:v>
                </c:pt>
                <c:pt idx="7">
                  <c:v>122.8506933199948</c:v>
                </c:pt>
                <c:pt idx="8">
                  <c:v>120.96184992513884</c:v>
                </c:pt>
                <c:pt idx="9">
                  <c:v>122.4749667815031</c:v>
                </c:pt>
                <c:pt idx="10">
                  <c:v>120.82949667483626</c:v>
                </c:pt>
                <c:pt idx="11">
                  <c:v>108.98681837711351</c:v>
                </c:pt>
              </c:numCache>
            </c:numRef>
          </c:val>
          <c:extLst>
            <c:ext xmlns:c16="http://schemas.microsoft.com/office/drawing/2014/chart" uri="{C3380CC4-5D6E-409C-BE32-E72D297353CC}">
              <c16:uniqueId val="{00000002-467B-4523-BF69-0470624C7374}"/>
            </c:ext>
          </c:extLst>
        </c:ser>
        <c:dLbls>
          <c:showLegendKey val="0"/>
          <c:showVal val="0"/>
          <c:showCatName val="0"/>
          <c:showSerName val="0"/>
          <c:showPercent val="0"/>
          <c:showBubbleSize val="0"/>
        </c:dLbls>
        <c:gapWidth val="219"/>
        <c:overlap val="-27"/>
        <c:axId val="609198176"/>
        <c:axId val="609196536"/>
      </c:barChart>
      <c:catAx>
        <c:axId val="609198176"/>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400" b="0" i="0" u="none" strike="noStrike" kern="1200" baseline="0">
                <a:solidFill>
                  <a:schemeClr val="tx1">
                    <a:lumMod val="65000"/>
                    <a:lumOff val="35000"/>
                  </a:schemeClr>
                </a:solidFill>
                <a:latin typeface="+mn-lt"/>
                <a:ea typeface="+mn-ea"/>
                <a:cs typeface="+mn-cs"/>
              </a:defRPr>
            </a:pPr>
            <a:endParaRPr lang="en-US"/>
          </a:p>
        </c:txPr>
        <c:crossAx val="609196536"/>
        <c:crosses val="autoZero"/>
        <c:auto val="1"/>
        <c:lblAlgn val="ctr"/>
        <c:lblOffset val="100"/>
        <c:noMultiLvlLbl val="0"/>
      </c:catAx>
      <c:valAx>
        <c:axId val="609196536"/>
        <c:scaling>
          <c:orientation val="minMax"/>
          <c:max val="170"/>
          <c:min val="100"/>
        </c:scaling>
        <c:delete val="0"/>
        <c:axPos val="l"/>
        <c:majorGridlines>
          <c:spPr>
            <a:ln w="9525" cap="flat" cmpd="sng" algn="ctr">
              <a:solidFill>
                <a:schemeClr val="tx1">
                  <a:lumMod val="15000"/>
                  <a:lumOff val="85000"/>
                </a:schemeClr>
              </a:solidFill>
              <a:round/>
            </a:ln>
            <a:effectLst/>
          </c:spPr>
        </c:majorGridlines>
        <c:numFmt formatCode="0.0" sourceLinked="1"/>
        <c:majorTickMark val="none"/>
        <c:minorTickMark val="none"/>
        <c:tickLblPos val="nextTo"/>
        <c:spPr>
          <a:noFill/>
          <a:ln>
            <a:noFill/>
          </a:ln>
          <a:effectLst/>
        </c:spPr>
        <c:txPr>
          <a:bodyPr rot="-60000000" spcFirstLastPara="1" vertOverflow="ellipsis" vert="horz" wrap="square" anchor="ctr" anchorCtr="1"/>
          <a:lstStyle/>
          <a:p>
            <a:pPr>
              <a:defRPr sz="1400" b="0" i="0" u="none" strike="noStrike" kern="1200" baseline="0">
                <a:solidFill>
                  <a:schemeClr val="tx1">
                    <a:lumMod val="65000"/>
                    <a:lumOff val="35000"/>
                  </a:schemeClr>
                </a:solidFill>
                <a:latin typeface="+mn-lt"/>
                <a:ea typeface="+mn-ea"/>
                <a:cs typeface="+mn-cs"/>
              </a:defRPr>
            </a:pPr>
            <a:endParaRPr lang="en-US"/>
          </a:p>
        </c:txPr>
        <c:crossAx val="609198176"/>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14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sz="1400"/>
      </a:pPr>
      <a:endParaRPr lang="en-US"/>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'Eri - SMa isd500m f30000MHz'!$I$3</c:f>
          <c:strCache>
            <c:ptCount val="1"/>
            <c:pt idx="0">
              <c:v>RMa_isd500m_f30000MHz_SA1x1_tilt6_ue2x2bSMa</c:v>
            </c:pt>
          </c:strCache>
        </c:strRef>
      </c:tx>
      <c:overlay val="0"/>
      <c:spPr>
        <a:noFill/>
        <a:ln>
          <a:noFill/>
        </a:ln>
        <a:effectLst/>
      </c:spPr>
      <c:txPr>
        <a:bodyPr rot="0" spcFirstLastPara="1" vertOverflow="ellipsis" vert="horz" wrap="square" anchor="ctr" anchorCtr="1"/>
        <a:lstStyle/>
        <a:p>
          <a:pPr>
            <a:defRPr sz="168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col"/>
        <c:grouping val="clustered"/>
        <c:varyColors val="0"/>
        <c:ser>
          <c:idx val="1"/>
          <c:order val="0"/>
          <c:tx>
            <c:strRef>
              <c:f>'Eri - SMa isd500m f30000MHz'!$H$129</c:f>
              <c:strCache>
                <c:ptCount val="1"/>
                <c:pt idx="0">
                  <c:v>MCL</c:v>
                </c:pt>
              </c:strCache>
            </c:strRef>
          </c:tx>
          <c:spPr>
            <a:solidFill>
              <a:schemeClr val="accent2"/>
            </a:solidFill>
            <a:ln>
              <a:noFill/>
            </a:ln>
            <a:effectLst/>
          </c:spPr>
          <c:invertIfNegative val="0"/>
          <c:cat>
            <c:strRef>
              <c:f>'Eri - SMa isd500m f30000MHz'!$U$127:$AF$127</c:f>
              <c:strCache>
                <c:ptCount val="12"/>
                <c:pt idx="0">
                  <c:v>ssb</c:v>
                </c:pt>
                <c:pt idx="1">
                  <c:v>msg2Pdcch</c:v>
                </c:pt>
                <c:pt idx="2">
                  <c:v>msg2Pdsch</c:v>
                </c:pt>
                <c:pt idx="3">
                  <c:v>msg4Pdsch</c:v>
                </c:pt>
                <c:pt idx="4">
                  <c:v>pdcch</c:v>
                </c:pt>
                <c:pt idx="5">
                  <c:v>pdschData</c:v>
                </c:pt>
                <c:pt idx="6">
                  <c:v>msg1Prach</c:v>
                </c:pt>
                <c:pt idx="7">
                  <c:v>ackPucch</c:v>
                </c:pt>
                <c:pt idx="8">
                  <c:v>csiPucch</c:v>
                </c:pt>
                <c:pt idx="9">
                  <c:v>msg3Pusch</c:v>
                </c:pt>
                <c:pt idx="10">
                  <c:v>csiPusch</c:v>
                </c:pt>
                <c:pt idx="11">
                  <c:v>puschData</c:v>
                </c:pt>
              </c:strCache>
            </c:strRef>
          </c:cat>
          <c:val>
            <c:numRef>
              <c:f>'Eri - SMa isd500m f30000MHz'!$U$129:$AF$129</c:f>
              <c:numCache>
                <c:formatCode>0.0</c:formatCode>
                <c:ptCount val="12"/>
                <c:pt idx="0">
                  <c:v>144.15457860950892</c:v>
                </c:pt>
                <c:pt idx="1">
                  <c:v>142.04191084212624</c:v>
                </c:pt>
                <c:pt idx="2">
                  <c:v>142.31030799828679</c:v>
                </c:pt>
                <c:pt idx="3">
                  <c:v>140.9599456726618</c:v>
                </c:pt>
                <c:pt idx="4">
                  <c:v>142.04191084212624</c:v>
                </c:pt>
                <c:pt idx="5">
                  <c:v>133.99542874597228</c:v>
                </c:pt>
                <c:pt idx="6">
                  <c:v>133.49200875109653</c:v>
                </c:pt>
                <c:pt idx="7">
                  <c:v>133.90081791462603</c:v>
                </c:pt>
                <c:pt idx="8">
                  <c:v>131.54978025623603</c:v>
                </c:pt>
                <c:pt idx="9">
                  <c:v>135.3924720556368</c:v>
                </c:pt>
                <c:pt idx="10">
                  <c:v>129.98317315918973</c:v>
                </c:pt>
                <c:pt idx="11">
                  <c:v>116.32835411347159</c:v>
                </c:pt>
              </c:numCache>
            </c:numRef>
          </c:val>
          <c:extLst>
            <c:ext xmlns:c16="http://schemas.microsoft.com/office/drawing/2014/chart" uri="{C3380CC4-5D6E-409C-BE32-E72D297353CC}">
              <c16:uniqueId val="{00000000-7B53-42F2-9170-7B542EFE648A}"/>
            </c:ext>
          </c:extLst>
        </c:ser>
        <c:ser>
          <c:idx val="2"/>
          <c:order val="1"/>
          <c:tx>
            <c:strRef>
              <c:f>'Eri - SMa isd500m f30000MHz'!$H$130</c:f>
              <c:strCache>
                <c:ptCount val="1"/>
                <c:pt idx="0">
                  <c:v>MIL</c:v>
                </c:pt>
              </c:strCache>
            </c:strRef>
          </c:tx>
          <c:spPr>
            <a:solidFill>
              <a:schemeClr val="accent3"/>
            </a:solidFill>
            <a:ln>
              <a:noFill/>
            </a:ln>
            <a:effectLst/>
          </c:spPr>
          <c:invertIfNegative val="0"/>
          <c:cat>
            <c:strRef>
              <c:f>'Eri - SMa isd500m f30000MHz'!$U$127:$AF$127</c:f>
              <c:strCache>
                <c:ptCount val="12"/>
                <c:pt idx="0">
                  <c:v>ssb</c:v>
                </c:pt>
                <c:pt idx="1">
                  <c:v>msg2Pdcch</c:v>
                </c:pt>
                <c:pt idx="2">
                  <c:v>msg2Pdsch</c:v>
                </c:pt>
                <c:pt idx="3">
                  <c:v>msg4Pdsch</c:v>
                </c:pt>
                <c:pt idx="4">
                  <c:v>pdcch</c:v>
                </c:pt>
                <c:pt idx="5">
                  <c:v>pdschData</c:v>
                </c:pt>
                <c:pt idx="6">
                  <c:v>msg1Prach</c:v>
                </c:pt>
                <c:pt idx="7">
                  <c:v>ackPucch</c:v>
                </c:pt>
                <c:pt idx="8">
                  <c:v>csiPucch</c:v>
                </c:pt>
                <c:pt idx="9">
                  <c:v>msg3Pusch</c:v>
                </c:pt>
                <c:pt idx="10">
                  <c:v>csiPusch</c:v>
                </c:pt>
                <c:pt idx="11">
                  <c:v>puschData</c:v>
                </c:pt>
              </c:strCache>
            </c:strRef>
          </c:cat>
          <c:val>
            <c:numRef>
              <c:f>'Eri - SMa isd500m f30000MHz'!$U$130:$AF$130</c:f>
              <c:numCache>
                <c:formatCode>0.0</c:formatCode>
                <c:ptCount val="12"/>
                <c:pt idx="0">
                  <c:v>152.939347798542</c:v>
                </c:pt>
                <c:pt idx="1">
                  <c:v>151.50670094135967</c:v>
                </c:pt>
                <c:pt idx="2">
                  <c:v>151.75247977441285</c:v>
                </c:pt>
                <c:pt idx="3">
                  <c:v>150.69703955994299</c:v>
                </c:pt>
                <c:pt idx="4">
                  <c:v>151.50670094135967</c:v>
                </c:pt>
                <c:pt idx="5">
                  <c:v>142.54786502272256</c:v>
                </c:pt>
                <c:pt idx="6">
                  <c:v>142.92369667041879</c:v>
                </c:pt>
                <c:pt idx="7">
                  <c:v>143.43178973288605</c:v>
                </c:pt>
                <c:pt idx="8">
                  <c:v>141.17683407837774</c:v>
                </c:pt>
                <c:pt idx="9">
                  <c:v>144.32672713663266</c:v>
                </c:pt>
                <c:pt idx="10">
                  <c:v>139.7795741742674</c:v>
                </c:pt>
                <c:pt idx="11">
                  <c:v>127.11522496737993</c:v>
                </c:pt>
              </c:numCache>
            </c:numRef>
          </c:val>
          <c:extLst>
            <c:ext xmlns:c16="http://schemas.microsoft.com/office/drawing/2014/chart" uri="{C3380CC4-5D6E-409C-BE32-E72D297353CC}">
              <c16:uniqueId val="{00000001-7B53-42F2-9170-7B542EFE648A}"/>
            </c:ext>
          </c:extLst>
        </c:ser>
        <c:ser>
          <c:idx val="3"/>
          <c:order val="2"/>
          <c:tx>
            <c:strRef>
              <c:f>'Eri - SMa isd500m f30000MHz'!$H$131</c:f>
              <c:strCache>
                <c:ptCount val="1"/>
                <c:pt idx="0">
                  <c:v>MPL</c:v>
                </c:pt>
              </c:strCache>
            </c:strRef>
          </c:tx>
          <c:spPr>
            <a:solidFill>
              <a:schemeClr val="accent4"/>
            </a:solidFill>
            <a:ln>
              <a:noFill/>
            </a:ln>
            <a:effectLst/>
          </c:spPr>
          <c:invertIfNegative val="0"/>
          <c:cat>
            <c:strRef>
              <c:f>'Eri - SMa isd500m f30000MHz'!$U$127:$AF$127</c:f>
              <c:strCache>
                <c:ptCount val="12"/>
                <c:pt idx="0">
                  <c:v>ssb</c:v>
                </c:pt>
                <c:pt idx="1">
                  <c:v>msg2Pdcch</c:v>
                </c:pt>
                <c:pt idx="2">
                  <c:v>msg2Pdsch</c:v>
                </c:pt>
                <c:pt idx="3">
                  <c:v>msg4Pdsch</c:v>
                </c:pt>
                <c:pt idx="4">
                  <c:v>pdcch</c:v>
                </c:pt>
                <c:pt idx="5">
                  <c:v>pdschData</c:v>
                </c:pt>
                <c:pt idx="6">
                  <c:v>msg1Prach</c:v>
                </c:pt>
                <c:pt idx="7">
                  <c:v>ackPucch</c:v>
                </c:pt>
                <c:pt idx="8">
                  <c:v>csiPucch</c:v>
                </c:pt>
                <c:pt idx="9">
                  <c:v>msg3Pusch</c:v>
                </c:pt>
                <c:pt idx="10">
                  <c:v>csiPusch</c:v>
                </c:pt>
                <c:pt idx="11">
                  <c:v>puschData</c:v>
                </c:pt>
              </c:strCache>
            </c:strRef>
          </c:cat>
          <c:val>
            <c:numRef>
              <c:f>'Eri - SMa isd500m f30000MHz'!$U$131:$AF$131</c:f>
              <c:numCache>
                <c:formatCode>0.0</c:formatCode>
                <c:ptCount val="12"/>
                <c:pt idx="0">
                  <c:v>129.884281934547</c:v>
                </c:pt>
                <c:pt idx="1">
                  <c:v>128.45163507736467</c:v>
                </c:pt>
                <c:pt idx="2">
                  <c:v>128.69741391041785</c:v>
                </c:pt>
                <c:pt idx="3">
                  <c:v>127.641973695948</c:v>
                </c:pt>
                <c:pt idx="4">
                  <c:v>128.45163507736467</c:v>
                </c:pt>
                <c:pt idx="5">
                  <c:v>119.49279915872756</c:v>
                </c:pt>
                <c:pt idx="6">
                  <c:v>119.86863080642379</c:v>
                </c:pt>
                <c:pt idx="7">
                  <c:v>120.37672386889105</c:v>
                </c:pt>
                <c:pt idx="8">
                  <c:v>118.12176821438274</c:v>
                </c:pt>
                <c:pt idx="9">
                  <c:v>121.27166127263766</c:v>
                </c:pt>
                <c:pt idx="10">
                  <c:v>116.7245083102724</c:v>
                </c:pt>
                <c:pt idx="11">
                  <c:v>104.06015910338493</c:v>
                </c:pt>
              </c:numCache>
            </c:numRef>
          </c:val>
          <c:extLst>
            <c:ext xmlns:c16="http://schemas.microsoft.com/office/drawing/2014/chart" uri="{C3380CC4-5D6E-409C-BE32-E72D297353CC}">
              <c16:uniqueId val="{00000002-7B53-42F2-9170-7B542EFE648A}"/>
            </c:ext>
          </c:extLst>
        </c:ser>
        <c:dLbls>
          <c:showLegendKey val="0"/>
          <c:showVal val="0"/>
          <c:showCatName val="0"/>
          <c:showSerName val="0"/>
          <c:showPercent val="0"/>
          <c:showBubbleSize val="0"/>
        </c:dLbls>
        <c:gapWidth val="219"/>
        <c:overlap val="-27"/>
        <c:axId val="609198176"/>
        <c:axId val="609196536"/>
      </c:barChart>
      <c:catAx>
        <c:axId val="609198176"/>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400" b="0" i="0" u="none" strike="noStrike" kern="1200" baseline="0">
                <a:solidFill>
                  <a:schemeClr val="tx1">
                    <a:lumMod val="65000"/>
                    <a:lumOff val="35000"/>
                  </a:schemeClr>
                </a:solidFill>
                <a:latin typeface="+mn-lt"/>
                <a:ea typeface="+mn-ea"/>
                <a:cs typeface="+mn-cs"/>
              </a:defRPr>
            </a:pPr>
            <a:endParaRPr lang="en-US"/>
          </a:p>
        </c:txPr>
        <c:crossAx val="609196536"/>
        <c:crosses val="autoZero"/>
        <c:auto val="1"/>
        <c:lblAlgn val="ctr"/>
        <c:lblOffset val="100"/>
        <c:noMultiLvlLbl val="0"/>
      </c:catAx>
      <c:valAx>
        <c:axId val="609196536"/>
        <c:scaling>
          <c:orientation val="minMax"/>
          <c:max val="170"/>
          <c:min val="100"/>
        </c:scaling>
        <c:delete val="0"/>
        <c:axPos val="l"/>
        <c:majorGridlines>
          <c:spPr>
            <a:ln w="9525" cap="flat" cmpd="sng" algn="ctr">
              <a:solidFill>
                <a:schemeClr val="tx1">
                  <a:lumMod val="15000"/>
                  <a:lumOff val="85000"/>
                </a:schemeClr>
              </a:solidFill>
              <a:round/>
            </a:ln>
            <a:effectLst/>
          </c:spPr>
        </c:majorGridlines>
        <c:numFmt formatCode="0.0" sourceLinked="1"/>
        <c:majorTickMark val="none"/>
        <c:minorTickMark val="none"/>
        <c:tickLblPos val="nextTo"/>
        <c:spPr>
          <a:noFill/>
          <a:ln>
            <a:noFill/>
          </a:ln>
          <a:effectLst/>
        </c:spPr>
        <c:txPr>
          <a:bodyPr rot="-60000000" spcFirstLastPara="1" vertOverflow="ellipsis" vert="horz" wrap="square" anchor="ctr" anchorCtr="1"/>
          <a:lstStyle/>
          <a:p>
            <a:pPr>
              <a:defRPr sz="1400" b="0" i="0" u="none" strike="noStrike" kern="1200" baseline="0">
                <a:solidFill>
                  <a:schemeClr val="tx1">
                    <a:lumMod val="65000"/>
                    <a:lumOff val="35000"/>
                  </a:schemeClr>
                </a:solidFill>
                <a:latin typeface="+mn-lt"/>
                <a:ea typeface="+mn-ea"/>
                <a:cs typeface="+mn-cs"/>
              </a:defRPr>
            </a:pPr>
            <a:endParaRPr lang="en-US"/>
          </a:p>
        </c:txPr>
        <c:crossAx val="609198176"/>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14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sz="1400"/>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2" Type="http://schemas.openxmlformats.org/officeDocument/2006/relationships/chart" Target="../charts/chart4.xml"/><Relationship Id="rId1" Type="http://schemas.openxmlformats.org/officeDocument/2006/relationships/chart" Target="../charts/chart3.xml"/></Relationships>
</file>

<file path=xl/drawings/drawing1.xml><?xml version="1.0" encoding="utf-8"?>
<xdr:wsDr xmlns:xdr="http://schemas.openxmlformats.org/drawingml/2006/spreadsheetDrawing" xmlns:a="http://schemas.openxmlformats.org/drawingml/2006/main">
  <xdr:twoCellAnchor>
    <xdr:from>
      <xdr:col>7</xdr:col>
      <xdr:colOff>508000</xdr:colOff>
      <xdr:row>135</xdr:row>
      <xdr:rowOff>9523</xdr:rowOff>
    </xdr:from>
    <xdr:to>
      <xdr:col>21</xdr:col>
      <xdr:colOff>158750</xdr:colOff>
      <xdr:row>155</xdr:row>
      <xdr:rowOff>111124</xdr:rowOff>
    </xdr:to>
    <xdr:graphicFrame macro="">
      <xdr:nvGraphicFramePr>
        <xdr:cNvPr id="2" name="Chart 1">
          <a:extLst>
            <a:ext uri="{FF2B5EF4-FFF2-40B4-BE49-F238E27FC236}">
              <a16:creationId xmlns:a16="http://schemas.microsoft.com/office/drawing/2014/main" id="{4963A524-0131-4429-BD5B-52851786E84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21</xdr:col>
      <xdr:colOff>242455</xdr:colOff>
      <xdr:row>135</xdr:row>
      <xdr:rowOff>0</xdr:rowOff>
    </xdr:from>
    <xdr:to>
      <xdr:col>36</xdr:col>
      <xdr:colOff>447387</xdr:colOff>
      <xdr:row>155</xdr:row>
      <xdr:rowOff>101601</xdr:rowOff>
    </xdr:to>
    <xdr:graphicFrame macro="">
      <xdr:nvGraphicFramePr>
        <xdr:cNvPr id="3" name="Chart 2">
          <a:extLst>
            <a:ext uri="{FF2B5EF4-FFF2-40B4-BE49-F238E27FC236}">
              <a16:creationId xmlns:a16="http://schemas.microsoft.com/office/drawing/2014/main" id="{983B0511-345B-4479-AAD0-F0788F551B3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xdr:from>
      <xdr:col>7</xdr:col>
      <xdr:colOff>508000</xdr:colOff>
      <xdr:row>135</xdr:row>
      <xdr:rowOff>9523</xdr:rowOff>
    </xdr:from>
    <xdr:to>
      <xdr:col>21</xdr:col>
      <xdr:colOff>158750</xdr:colOff>
      <xdr:row>155</xdr:row>
      <xdr:rowOff>111124</xdr:rowOff>
    </xdr:to>
    <xdr:graphicFrame macro="">
      <xdr:nvGraphicFramePr>
        <xdr:cNvPr id="2" name="Chart 1">
          <a:extLst>
            <a:ext uri="{FF2B5EF4-FFF2-40B4-BE49-F238E27FC236}">
              <a16:creationId xmlns:a16="http://schemas.microsoft.com/office/drawing/2014/main" id="{149E3ADB-4D5E-473C-A290-30FD973994B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21</xdr:col>
      <xdr:colOff>242455</xdr:colOff>
      <xdr:row>135</xdr:row>
      <xdr:rowOff>0</xdr:rowOff>
    </xdr:from>
    <xdr:to>
      <xdr:col>36</xdr:col>
      <xdr:colOff>447387</xdr:colOff>
      <xdr:row>155</xdr:row>
      <xdr:rowOff>101601</xdr:rowOff>
    </xdr:to>
    <xdr:graphicFrame macro="">
      <xdr:nvGraphicFramePr>
        <xdr:cNvPr id="3" name="Chart 2">
          <a:extLst>
            <a:ext uri="{FF2B5EF4-FFF2-40B4-BE49-F238E27FC236}">
              <a16:creationId xmlns:a16="http://schemas.microsoft.com/office/drawing/2014/main" id="{E6E1E5E1-EB3D-4CCE-96BF-717EB2488AA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72"/>
  <sheetViews>
    <sheetView topLeftCell="A40" workbookViewId="0">
      <selection activeCell="A63" sqref="A63:A65"/>
    </sheetView>
  </sheetViews>
  <sheetFormatPr defaultColWidth="8.88671875" defaultRowHeight="15.6"/>
  <cols>
    <col min="1" max="1" width="63.88671875" style="9" customWidth="1"/>
  </cols>
  <sheetData>
    <row r="1" spans="1:1" ht="14.4">
      <c r="A1" s="1" t="s">
        <v>0</v>
      </c>
    </row>
    <row r="2" spans="1:1" ht="14.4">
      <c r="A2" s="2"/>
    </row>
    <row r="3" spans="1:1" ht="14.4">
      <c r="A3" s="3" t="s">
        <v>1</v>
      </c>
    </row>
    <row r="4" spans="1:1" ht="14.4">
      <c r="A4" s="4" t="s">
        <v>2</v>
      </c>
    </row>
    <row r="5" spans="1:1" ht="14.4">
      <c r="A5" s="4" t="s">
        <v>3</v>
      </c>
    </row>
    <row r="6" spans="1:1" ht="14.4">
      <c r="A6" s="4" t="s">
        <v>4</v>
      </c>
    </row>
    <row r="7" spans="1:1" ht="54" customHeight="1">
      <c r="A7" s="4" t="s">
        <v>40</v>
      </c>
    </row>
    <row r="8" spans="1:1" ht="29.4">
      <c r="A8" s="4" t="s">
        <v>41</v>
      </c>
    </row>
    <row r="9" spans="1:1" ht="14.4">
      <c r="A9" s="4" t="s">
        <v>5</v>
      </c>
    </row>
    <row r="10" spans="1:1" ht="14.4">
      <c r="A10" s="4" t="s">
        <v>43</v>
      </c>
    </row>
    <row r="11" spans="1:1" ht="27.6">
      <c r="A11" s="4" t="s">
        <v>6</v>
      </c>
    </row>
    <row r="12" spans="1:1" ht="14.4">
      <c r="A12" s="4" t="s">
        <v>7</v>
      </c>
    </row>
    <row r="13" spans="1:1" ht="29.4">
      <c r="A13" s="4" t="s">
        <v>44</v>
      </c>
    </row>
    <row r="14" spans="1:1">
      <c r="A14" s="4" t="s">
        <v>42</v>
      </c>
    </row>
    <row r="15" spans="1:1" ht="14.4">
      <c r="A15" s="4" t="s">
        <v>45</v>
      </c>
    </row>
    <row r="16" spans="1:1" ht="14.4">
      <c r="A16" s="4" t="s">
        <v>8</v>
      </c>
    </row>
    <row r="17" spans="1:1" ht="14.4">
      <c r="A17" s="3" t="s">
        <v>9</v>
      </c>
    </row>
    <row r="18" spans="1:1" ht="27.6">
      <c r="A18" s="4" t="s">
        <v>46</v>
      </c>
    </row>
    <row r="19" spans="1:1" ht="14.4">
      <c r="A19" s="5" t="s">
        <v>47</v>
      </c>
    </row>
    <row r="20" spans="1:1" ht="14.4">
      <c r="A20" s="5" t="s">
        <v>10</v>
      </c>
    </row>
    <row r="21" spans="1:1" ht="27.6">
      <c r="A21" s="6" t="s">
        <v>48</v>
      </c>
    </row>
    <row r="22" spans="1:1" ht="14.4">
      <c r="A22" s="5" t="s">
        <v>11</v>
      </c>
    </row>
    <row r="23" spans="1:1" ht="41.4">
      <c r="A23" s="5" t="s">
        <v>49</v>
      </c>
    </row>
    <row r="24" spans="1:1" ht="14.4">
      <c r="A24" s="5" t="s">
        <v>12</v>
      </c>
    </row>
    <row r="25" spans="1:1" ht="14.4">
      <c r="A25" s="5" t="s">
        <v>13</v>
      </c>
    </row>
    <row r="26" spans="1:1" ht="27.6">
      <c r="A26" s="5" t="s">
        <v>14</v>
      </c>
    </row>
    <row r="27" spans="1:1" ht="14.4">
      <c r="A27" s="7" t="s">
        <v>15</v>
      </c>
    </row>
    <row r="28" spans="1:1" ht="14.4">
      <c r="A28" s="7" t="s">
        <v>16</v>
      </c>
    </row>
    <row r="29" spans="1:1" ht="14.4">
      <c r="A29" s="3" t="s">
        <v>17</v>
      </c>
    </row>
    <row r="30" spans="1:1" ht="27.6">
      <c r="A30" s="4" t="s">
        <v>50</v>
      </c>
    </row>
    <row r="31" spans="1:1" ht="14.4">
      <c r="A31" s="4" t="s">
        <v>51</v>
      </c>
    </row>
    <row r="32" spans="1:1" ht="14.4">
      <c r="A32" s="4" t="s">
        <v>18</v>
      </c>
    </row>
    <row r="33" spans="1:1" ht="27.6">
      <c r="A33" s="5" t="s">
        <v>52</v>
      </c>
    </row>
    <row r="34" spans="1:1" ht="27.6">
      <c r="A34" s="4" t="s">
        <v>19</v>
      </c>
    </row>
    <row r="35" spans="1:1" ht="14.4">
      <c r="A35" s="4" t="s">
        <v>20</v>
      </c>
    </row>
    <row r="36" spans="1:1" ht="14.4">
      <c r="A36" s="4" t="s">
        <v>21</v>
      </c>
    </row>
    <row r="37" spans="1:1" ht="27.6">
      <c r="A37" s="5" t="s">
        <v>22</v>
      </c>
    </row>
    <row r="38" spans="1:1" ht="14.4">
      <c r="A38" s="5" t="s">
        <v>23</v>
      </c>
    </row>
    <row r="39" spans="1:1" ht="41.4">
      <c r="A39" s="5" t="s">
        <v>24</v>
      </c>
    </row>
    <row r="40" spans="1:1" ht="41.4">
      <c r="A40" s="5" t="s">
        <v>25</v>
      </c>
    </row>
    <row r="41" spans="1:1" ht="27.6">
      <c r="A41" s="5" t="s">
        <v>26</v>
      </c>
    </row>
    <row r="42" spans="1:1" ht="27.6">
      <c r="A42" s="5" t="s">
        <v>27</v>
      </c>
    </row>
    <row r="43" spans="1:1" ht="14.4">
      <c r="A43" s="5" t="s">
        <v>28</v>
      </c>
    </row>
    <row r="44" spans="1:1" ht="14.4">
      <c r="A44" s="5" t="s">
        <v>29</v>
      </c>
    </row>
    <row r="45" spans="1:1" ht="14.4">
      <c r="A45" s="5" t="s">
        <v>53</v>
      </c>
    </row>
    <row r="46" spans="1:1" ht="14.4">
      <c r="A46" s="5" t="s">
        <v>54</v>
      </c>
    </row>
    <row r="47" spans="1:1" ht="14.4">
      <c r="A47" s="5" t="s">
        <v>30</v>
      </c>
    </row>
    <row r="48" spans="1:1" ht="14.4">
      <c r="A48" s="5" t="s">
        <v>31</v>
      </c>
    </row>
    <row r="49" spans="1:1" ht="14.4">
      <c r="A49" s="5" t="s">
        <v>32</v>
      </c>
    </row>
    <row r="50" spans="1:1" ht="27.6">
      <c r="A50" s="5" t="s">
        <v>55</v>
      </c>
    </row>
    <row r="51" spans="1:1" ht="27.6">
      <c r="A51" s="5" t="s">
        <v>56</v>
      </c>
    </row>
    <row r="52" spans="1:1" ht="27.6">
      <c r="A52" s="7" t="s">
        <v>57</v>
      </c>
    </row>
    <row r="53" spans="1:1" ht="27.6">
      <c r="A53" s="7" t="s">
        <v>58</v>
      </c>
    </row>
    <row r="54" spans="1:1" ht="14.4">
      <c r="A54" s="3" t="s">
        <v>33</v>
      </c>
    </row>
    <row r="55" spans="1:1" ht="14.4">
      <c r="A55" s="4" t="s">
        <v>34</v>
      </c>
    </row>
    <row r="56" spans="1:1" ht="27.6">
      <c r="A56" s="4" t="s">
        <v>35</v>
      </c>
    </row>
    <row r="57" spans="1:1" ht="27.6">
      <c r="A57" s="4" t="s">
        <v>36</v>
      </c>
    </row>
    <row r="58" spans="1:1" ht="14.4">
      <c r="A58" s="4" t="s">
        <v>37</v>
      </c>
    </row>
    <row r="59" spans="1:1" ht="14.4">
      <c r="A59" s="4" t="s">
        <v>38</v>
      </c>
    </row>
    <row r="60" spans="1:1" ht="14.4">
      <c r="A60" s="4" t="s">
        <v>39</v>
      </c>
    </row>
    <row r="61" spans="1:1" ht="27.6">
      <c r="A61" s="7" t="s">
        <v>59</v>
      </c>
    </row>
    <row r="62" spans="1:1" ht="27.6">
      <c r="A62" s="7" t="s">
        <v>60</v>
      </c>
    </row>
    <row r="63" spans="1:1" ht="14.4">
      <c r="A63" s="3" t="s">
        <v>61</v>
      </c>
    </row>
    <row r="64" spans="1:1" ht="27.6">
      <c r="A64" s="5" t="s">
        <v>62</v>
      </c>
    </row>
    <row r="65" spans="1:1" ht="27.6">
      <c r="A65" s="5" t="s">
        <v>63</v>
      </c>
    </row>
    <row r="66" spans="1:1" ht="16.8">
      <c r="A66" s="5" t="s">
        <v>64</v>
      </c>
    </row>
    <row r="67" spans="1:1" ht="16.8">
      <c r="A67" s="5" t="s">
        <v>65</v>
      </c>
    </row>
    <row r="72" spans="1:1" ht="14.4">
      <c r="A72" s="8"/>
    </row>
  </sheetData>
  <phoneticPr fontId="3" type="noConversion"/>
  <pageMargins left="0.7" right="0.7" top="0.75" bottom="0.75" header="0.3" footer="0.3"/>
  <pageSetup paperSize="9" orientation="portrait" horizontalDpi="4294967295" verticalDpi="4294967295"/>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13"/>
  <sheetViews>
    <sheetView topLeftCell="A4" workbookViewId="0">
      <selection activeCell="B9" sqref="B9"/>
    </sheetView>
  </sheetViews>
  <sheetFormatPr defaultColWidth="8.88671875" defaultRowHeight="13.8"/>
  <cols>
    <col min="1" max="1" width="31.6640625" style="10" customWidth="1"/>
    <col min="2" max="16384" width="8.88671875" style="10"/>
  </cols>
  <sheetData>
    <row r="1" spans="1:1" s="12" customFormat="1" ht="36" customHeight="1">
      <c r="A1" s="11" t="s">
        <v>66</v>
      </c>
    </row>
    <row r="2" spans="1:1" s="12" customFormat="1" ht="36" customHeight="1">
      <c r="A2" s="11"/>
    </row>
    <row r="3" spans="1:1" s="12" customFormat="1" ht="36" customHeight="1">
      <c r="A3" s="13" t="s">
        <v>9</v>
      </c>
    </row>
    <row r="4" spans="1:1" s="12" customFormat="1" ht="36" customHeight="1">
      <c r="A4" s="11" t="s">
        <v>67</v>
      </c>
    </row>
    <row r="5" spans="1:1" s="12" customFormat="1" ht="36" customHeight="1">
      <c r="A5" s="13" t="s">
        <v>17</v>
      </c>
    </row>
    <row r="6" spans="1:1" s="12" customFormat="1" ht="36" customHeight="1">
      <c r="A6" s="11" t="s">
        <v>68</v>
      </c>
    </row>
    <row r="7" spans="1:1" s="12" customFormat="1" ht="36" customHeight="1">
      <c r="A7" s="11" t="s">
        <v>69</v>
      </c>
    </row>
    <row r="8" spans="1:1" s="12" customFormat="1" ht="36" customHeight="1">
      <c r="A8" s="11" t="s">
        <v>70</v>
      </c>
    </row>
    <row r="9" spans="1:1" s="12" customFormat="1" ht="36" customHeight="1">
      <c r="A9" s="11" t="s">
        <v>71</v>
      </c>
    </row>
    <row r="10" spans="1:1" s="12" customFormat="1" ht="53.25" customHeight="1">
      <c r="A10" s="11" t="s">
        <v>72</v>
      </c>
    </row>
    <row r="11" spans="1:1" s="12" customFormat="1" ht="36" customHeight="1">
      <c r="A11" s="11" t="s">
        <v>73</v>
      </c>
    </row>
    <row r="12" spans="1:1" s="12" customFormat="1" ht="36" customHeight="1">
      <c r="A12" s="11" t="s">
        <v>74</v>
      </c>
    </row>
    <row r="13" spans="1:1" s="12" customFormat="1" ht="36" customHeight="1">
      <c r="A13" s="11" t="s">
        <v>75</v>
      </c>
    </row>
  </sheetData>
  <phoneticPr fontId="3" type="noConversion"/>
  <pageMargins left="0.7" right="0.7" top="0.75" bottom="0.75" header="0.3" footer="0.3"/>
  <pageSetup orientation="portrait"/>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S115"/>
  <sheetViews>
    <sheetView topLeftCell="B72" zoomScale="60" zoomScaleNormal="60" zoomScalePageLayoutView="85" workbookViewId="0">
      <selection activeCell="D96" sqref="D96"/>
    </sheetView>
  </sheetViews>
  <sheetFormatPr defaultColWidth="8.88671875" defaultRowHeight="13.8"/>
  <cols>
    <col min="1" max="1" width="17.6640625" style="10" customWidth="1"/>
    <col min="2" max="2" width="30.88671875" style="10" customWidth="1"/>
    <col min="3" max="3" width="44.88671875" style="10" customWidth="1"/>
    <col min="4" max="4" width="46.5546875" style="10" customWidth="1"/>
    <col min="5" max="5" width="40.109375" style="51" customWidth="1"/>
    <col min="6" max="6" width="42.44140625" style="38" customWidth="1"/>
    <col min="7" max="7" width="44.88671875" style="38" customWidth="1"/>
    <col min="8" max="8" width="26" style="10" customWidth="1"/>
    <col min="9" max="16384" width="8.88671875" style="10"/>
  </cols>
  <sheetData>
    <row r="1" spans="1:19" ht="24" customHeight="1">
      <c r="A1" s="14" t="s">
        <v>140</v>
      </c>
      <c r="B1" s="15" t="s">
        <v>141</v>
      </c>
      <c r="C1" s="15" t="s">
        <v>254</v>
      </c>
      <c r="D1" s="15" t="s">
        <v>320</v>
      </c>
      <c r="E1" s="54" t="s">
        <v>247</v>
      </c>
      <c r="F1" s="55" t="s">
        <v>230</v>
      </c>
      <c r="G1" s="49"/>
    </row>
    <row r="2" spans="1:19">
      <c r="A2" s="14"/>
      <c r="B2" s="14" t="s">
        <v>178</v>
      </c>
      <c r="C2" s="14" t="s">
        <v>178</v>
      </c>
      <c r="D2" s="14" t="s">
        <v>178</v>
      </c>
      <c r="E2" s="42"/>
      <c r="F2" s="49" t="s">
        <v>248</v>
      </c>
      <c r="G2" s="49" t="s">
        <v>230</v>
      </c>
      <c r="H2" s="64"/>
      <c r="I2" s="64"/>
      <c r="J2" s="64"/>
      <c r="K2" s="64"/>
      <c r="L2" s="64"/>
      <c r="M2" s="64"/>
      <c r="N2" s="64"/>
      <c r="O2" s="64"/>
      <c r="P2" s="64"/>
      <c r="Q2" s="64"/>
      <c r="R2" s="64"/>
      <c r="S2" s="64"/>
    </row>
    <row r="3" spans="1:19" s="35" customFormat="1" ht="231.9" customHeight="1">
      <c r="A3" s="34"/>
      <c r="B3" s="24" t="s">
        <v>180</v>
      </c>
      <c r="C3" s="27" t="s">
        <v>273</v>
      </c>
      <c r="D3" s="27" t="s">
        <v>354</v>
      </c>
      <c r="E3" s="27"/>
      <c r="F3" s="40" t="s">
        <v>272</v>
      </c>
      <c r="G3" s="40"/>
      <c r="H3" s="40" t="s">
        <v>367</v>
      </c>
      <c r="I3" s="64"/>
      <c r="J3" s="64"/>
      <c r="K3" s="64"/>
      <c r="L3" s="64"/>
      <c r="M3" s="64"/>
      <c r="N3" s="64"/>
      <c r="O3" s="64"/>
      <c r="P3" s="64"/>
      <c r="Q3" s="64"/>
      <c r="R3" s="64"/>
      <c r="S3" s="64"/>
    </row>
    <row r="4" spans="1:19" ht="25.5" customHeight="1">
      <c r="A4" s="15" t="s">
        <v>1</v>
      </c>
      <c r="B4" s="15" t="s">
        <v>1</v>
      </c>
      <c r="C4" s="15" t="s">
        <v>274</v>
      </c>
      <c r="D4" s="15" t="s">
        <v>323</v>
      </c>
      <c r="E4" s="43"/>
      <c r="F4" s="41"/>
      <c r="G4" s="41"/>
      <c r="H4" s="64"/>
      <c r="I4" s="64"/>
      <c r="J4" s="64"/>
      <c r="K4" s="64"/>
      <c r="L4" s="64"/>
      <c r="M4" s="64"/>
      <c r="N4" s="64"/>
      <c r="O4" s="64"/>
      <c r="P4" s="64"/>
      <c r="Q4" s="64"/>
      <c r="R4" s="64"/>
      <c r="S4" s="64"/>
    </row>
    <row r="5" spans="1:19" ht="18.75" customHeight="1">
      <c r="A5" s="16" t="s">
        <v>2</v>
      </c>
      <c r="B5" s="16" t="s">
        <v>2</v>
      </c>
      <c r="C5" s="16" t="s">
        <v>2</v>
      </c>
      <c r="D5" s="16" t="s">
        <v>2</v>
      </c>
      <c r="E5" s="21" t="s">
        <v>236</v>
      </c>
      <c r="H5" s="64"/>
      <c r="I5" s="64"/>
      <c r="J5" s="64"/>
      <c r="K5" s="64"/>
      <c r="L5" s="64"/>
      <c r="M5" s="64"/>
      <c r="N5" s="64"/>
      <c r="O5" s="64"/>
      <c r="P5" s="64"/>
      <c r="Q5" s="64"/>
      <c r="R5" s="64"/>
      <c r="S5" s="64"/>
    </row>
    <row r="6" spans="1:19" ht="18.75" customHeight="1">
      <c r="A6" s="16" t="s">
        <v>3</v>
      </c>
      <c r="B6" s="16" t="s">
        <v>3</v>
      </c>
      <c r="C6" s="16" t="s">
        <v>3</v>
      </c>
      <c r="D6" s="16" t="s">
        <v>3</v>
      </c>
      <c r="E6" s="21"/>
    </row>
    <row r="7" spans="1:19" ht="18.75" customHeight="1">
      <c r="A7" s="16" t="s">
        <v>4</v>
      </c>
      <c r="B7" s="16" t="s">
        <v>4</v>
      </c>
      <c r="C7" s="16" t="s">
        <v>4</v>
      </c>
      <c r="D7" s="16" t="s">
        <v>4</v>
      </c>
      <c r="E7" s="21"/>
    </row>
    <row r="8" spans="1:19" ht="45.75" customHeight="1">
      <c r="A8" s="16" t="s">
        <v>88</v>
      </c>
      <c r="B8" s="17" t="s">
        <v>142</v>
      </c>
      <c r="C8" s="57" t="s">
        <v>263</v>
      </c>
      <c r="D8" s="21" t="s">
        <v>321</v>
      </c>
      <c r="E8" s="29"/>
      <c r="F8" s="38" t="s">
        <v>264</v>
      </c>
    </row>
    <row r="9" spans="1:19" ht="45.75" customHeight="1">
      <c r="A9" s="16"/>
      <c r="B9" s="17"/>
      <c r="C9" s="57" t="s">
        <v>271</v>
      </c>
      <c r="D9" s="21" t="s">
        <v>271</v>
      </c>
      <c r="E9" s="57" t="s">
        <v>341</v>
      </c>
      <c r="F9" s="38" t="s">
        <v>340</v>
      </c>
    </row>
    <row r="10" spans="1:19" ht="51" customHeight="1">
      <c r="A10" s="16" t="s">
        <v>89</v>
      </c>
      <c r="B10" s="17" t="s">
        <v>143</v>
      </c>
      <c r="C10" s="17"/>
      <c r="D10" s="17"/>
      <c r="E10" s="29"/>
    </row>
    <row r="11" spans="1:19" ht="26.25" customHeight="1">
      <c r="A11" s="17" t="s">
        <v>82</v>
      </c>
      <c r="B11" s="17"/>
      <c r="C11" s="17"/>
      <c r="D11" s="17"/>
      <c r="E11" s="29"/>
    </row>
    <row r="12" spans="1:19" ht="28.5" customHeight="1">
      <c r="A12" s="17" t="s">
        <v>83</v>
      </c>
      <c r="B12" s="17"/>
      <c r="C12" s="17"/>
      <c r="D12" s="17"/>
      <c r="E12" s="29"/>
    </row>
    <row r="13" spans="1:19" ht="39.75" customHeight="1">
      <c r="A13" s="17" t="s">
        <v>84</v>
      </c>
      <c r="B13" s="17"/>
      <c r="C13" s="17"/>
      <c r="D13" s="17"/>
      <c r="E13" s="29"/>
    </row>
    <row r="14" spans="1:19" ht="43.5" customHeight="1">
      <c r="A14" s="17" t="s">
        <v>85</v>
      </c>
      <c r="B14" s="17"/>
      <c r="C14" s="17"/>
      <c r="D14" s="17"/>
      <c r="E14" s="29"/>
    </row>
    <row r="15" spans="1:19" ht="24" customHeight="1">
      <c r="A15" s="17" t="s">
        <v>81</v>
      </c>
      <c r="B15" s="17"/>
      <c r="C15" s="17"/>
      <c r="D15" s="17"/>
      <c r="E15" s="29"/>
    </row>
    <row r="16" spans="1:19" ht="82.8">
      <c r="A16" s="21" t="s">
        <v>107</v>
      </c>
      <c r="B16" s="21" t="s">
        <v>107</v>
      </c>
      <c r="C16" s="21" t="s">
        <v>107</v>
      </c>
      <c r="D16" s="21" t="s">
        <v>355</v>
      </c>
      <c r="E16" s="21" t="s">
        <v>253</v>
      </c>
    </row>
    <row r="17" spans="1:8" ht="165.6">
      <c r="A17" s="21" t="s">
        <v>98</v>
      </c>
      <c r="B17" s="21" t="s">
        <v>98</v>
      </c>
      <c r="C17" s="21" t="s">
        <v>98</v>
      </c>
      <c r="D17" s="21" t="s">
        <v>98</v>
      </c>
      <c r="E17" s="21" t="s">
        <v>185</v>
      </c>
      <c r="F17" s="38" t="s">
        <v>210</v>
      </c>
    </row>
    <row r="18" spans="1:8" ht="29.25" customHeight="1">
      <c r="A18" s="17" t="s">
        <v>86</v>
      </c>
      <c r="B18" s="17"/>
      <c r="C18" s="17"/>
      <c r="D18" s="17"/>
      <c r="E18" s="29"/>
    </row>
    <row r="19" spans="1:8" ht="203.1" customHeight="1">
      <c r="A19" s="17"/>
      <c r="B19" s="18" t="s">
        <v>192</v>
      </c>
      <c r="C19" s="21" t="s">
        <v>192</v>
      </c>
      <c r="D19" s="21" t="s">
        <v>192</v>
      </c>
      <c r="E19" s="21" t="s">
        <v>310</v>
      </c>
      <c r="G19" s="38" t="s">
        <v>255</v>
      </c>
      <c r="H19" s="10" t="s">
        <v>368</v>
      </c>
    </row>
    <row r="20" spans="1:8" ht="114.9" customHeight="1">
      <c r="A20" s="17"/>
      <c r="B20" s="18" t="s">
        <v>179</v>
      </c>
      <c r="C20" s="21" t="s">
        <v>179</v>
      </c>
      <c r="D20" s="21" t="s">
        <v>179</v>
      </c>
      <c r="E20" s="21" t="s">
        <v>183</v>
      </c>
    </row>
    <row r="21" spans="1:8" ht="114.9" customHeight="1">
      <c r="A21" s="17"/>
      <c r="B21" s="18" t="s">
        <v>184</v>
      </c>
      <c r="C21" s="21" t="s">
        <v>184</v>
      </c>
      <c r="D21" s="21" t="s">
        <v>184</v>
      </c>
      <c r="E21" s="21" t="s">
        <v>211</v>
      </c>
    </row>
    <row r="22" spans="1:8" ht="87.9" customHeight="1">
      <c r="A22" s="17"/>
      <c r="B22" s="18" t="s">
        <v>181</v>
      </c>
      <c r="C22" s="21" t="s">
        <v>304</v>
      </c>
      <c r="D22" s="21" t="s">
        <v>304</v>
      </c>
      <c r="E22" s="21" t="s">
        <v>217</v>
      </c>
      <c r="F22" s="38" t="s">
        <v>345</v>
      </c>
      <c r="G22" s="38" t="s">
        <v>312</v>
      </c>
    </row>
    <row r="23" spans="1:8" ht="110.4">
      <c r="A23" s="17"/>
      <c r="B23" s="18" t="s">
        <v>182</v>
      </c>
      <c r="C23" s="21" t="s">
        <v>300</v>
      </c>
      <c r="D23" s="21" t="s">
        <v>324</v>
      </c>
      <c r="E23" s="21" t="s">
        <v>190</v>
      </c>
    </row>
    <row r="24" spans="1:8" ht="408.9" customHeight="1">
      <c r="A24" s="17"/>
      <c r="B24" s="18" t="s">
        <v>213</v>
      </c>
      <c r="C24" s="21" t="s">
        <v>299</v>
      </c>
      <c r="D24" s="21" t="s">
        <v>325</v>
      </c>
      <c r="E24" s="21" t="s">
        <v>218</v>
      </c>
      <c r="F24" s="38" t="s">
        <v>219</v>
      </c>
      <c r="G24" s="38" t="s">
        <v>251</v>
      </c>
    </row>
    <row r="25" spans="1:8" ht="173.1" customHeight="1">
      <c r="A25" s="17"/>
      <c r="B25" s="18" t="s">
        <v>212</v>
      </c>
      <c r="C25" s="21" t="s">
        <v>212</v>
      </c>
      <c r="D25" s="21" t="s">
        <v>212</v>
      </c>
      <c r="E25" s="21" t="s">
        <v>256</v>
      </c>
      <c r="F25" s="38" t="s">
        <v>306</v>
      </c>
    </row>
    <row r="26" spans="1:8" ht="409.6">
      <c r="A26" s="17"/>
      <c r="B26" s="18" t="s">
        <v>186</v>
      </c>
      <c r="C26" s="21" t="s">
        <v>305</v>
      </c>
      <c r="D26" s="21" t="s">
        <v>326</v>
      </c>
      <c r="E26" s="21" t="s">
        <v>302</v>
      </c>
    </row>
    <row r="27" spans="1:8" ht="93.9" customHeight="1">
      <c r="A27" s="17"/>
      <c r="B27" s="18" t="s">
        <v>191</v>
      </c>
      <c r="C27" s="21" t="s">
        <v>301</v>
      </c>
      <c r="D27" s="21" t="s">
        <v>327</v>
      </c>
      <c r="E27" s="21" t="s">
        <v>208</v>
      </c>
    </row>
    <row r="28" spans="1:8" ht="303.60000000000002">
      <c r="A28" s="17"/>
      <c r="B28" s="18" t="s">
        <v>187</v>
      </c>
      <c r="C28" s="21" t="s">
        <v>187</v>
      </c>
      <c r="D28" s="21" t="s">
        <v>187</v>
      </c>
      <c r="E28" s="21" t="s">
        <v>200</v>
      </c>
    </row>
    <row r="29" spans="1:8" ht="120.9" customHeight="1">
      <c r="A29" s="17"/>
      <c r="B29" s="18" t="s">
        <v>195</v>
      </c>
      <c r="C29" s="21" t="s">
        <v>195</v>
      </c>
      <c r="D29" s="21" t="s">
        <v>195</v>
      </c>
      <c r="E29" s="21" t="s">
        <v>303</v>
      </c>
      <c r="F29" s="38" t="s">
        <v>237</v>
      </c>
    </row>
    <row r="30" spans="1:8" ht="153" customHeight="1">
      <c r="A30" s="17"/>
      <c r="B30" s="18" t="s">
        <v>188</v>
      </c>
      <c r="C30" s="21" t="s">
        <v>188</v>
      </c>
      <c r="D30" s="21" t="s">
        <v>188</v>
      </c>
      <c r="E30" s="44" t="s">
        <v>215</v>
      </c>
    </row>
    <row r="31" spans="1:8" ht="153" customHeight="1">
      <c r="A31" s="17"/>
      <c r="B31" s="18" t="s">
        <v>189</v>
      </c>
      <c r="C31" s="21" t="s">
        <v>189</v>
      </c>
      <c r="D31" s="21" t="s">
        <v>189</v>
      </c>
      <c r="E31" s="45" t="s">
        <v>238</v>
      </c>
      <c r="F31" s="38" t="s">
        <v>214</v>
      </c>
      <c r="G31" s="38" t="s">
        <v>257</v>
      </c>
    </row>
    <row r="32" spans="1:8" ht="153" customHeight="1">
      <c r="A32" s="17"/>
      <c r="B32" s="18" t="s">
        <v>197</v>
      </c>
      <c r="C32" s="21" t="s">
        <v>197</v>
      </c>
      <c r="D32" s="21" t="s">
        <v>197</v>
      </c>
      <c r="E32" s="21" t="s">
        <v>196</v>
      </c>
      <c r="G32" s="38" t="s">
        <v>258</v>
      </c>
    </row>
    <row r="33" spans="1:7" ht="409.6">
      <c r="A33" s="17"/>
      <c r="B33" s="18" t="s">
        <v>194</v>
      </c>
      <c r="C33" s="21" t="s">
        <v>194</v>
      </c>
      <c r="D33" s="21" t="s">
        <v>351</v>
      </c>
      <c r="E33" s="21" t="s">
        <v>252</v>
      </c>
      <c r="G33" s="38" t="s">
        <v>313</v>
      </c>
    </row>
    <row r="34" spans="1:7" ht="39.9" customHeight="1">
      <c r="A34" s="17"/>
      <c r="B34" s="18"/>
      <c r="C34" s="57" t="s">
        <v>307</v>
      </c>
      <c r="D34" s="29" t="s">
        <v>361</v>
      </c>
      <c r="E34" s="29" t="s">
        <v>362</v>
      </c>
    </row>
    <row r="35" spans="1:7" ht="82.8">
      <c r="A35" s="17"/>
      <c r="B35" s="18" t="s">
        <v>193</v>
      </c>
      <c r="C35" s="21" t="s">
        <v>193</v>
      </c>
      <c r="D35" s="21" t="s">
        <v>193</v>
      </c>
      <c r="E35" s="21" t="s">
        <v>198</v>
      </c>
    </row>
    <row r="36" spans="1:7" ht="124.2">
      <c r="A36" s="17"/>
      <c r="B36" s="18" t="s">
        <v>199</v>
      </c>
      <c r="C36" s="21" t="s">
        <v>199</v>
      </c>
      <c r="D36" s="21" t="s">
        <v>199</v>
      </c>
      <c r="E36" s="21" t="s">
        <v>363</v>
      </c>
    </row>
    <row r="37" spans="1:7" ht="27" customHeight="1">
      <c r="A37" s="17"/>
      <c r="B37" s="18" t="s">
        <v>201</v>
      </c>
      <c r="C37" s="21" t="s">
        <v>201</v>
      </c>
      <c r="D37" s="21" t="s">
        <v>201</v>
      </c>
      <c r="E37" s="21" t="s">
        <v>202</v>
      </c>
    </row>
    <row r="38" spans="1:7" ht="45" customHeight="1">
      <c r="A38" s="17"/>
      <c r="B38" s="18" t="s">
        <v>235</v>
      </c>
      <c r="C38" s="21" t="s">
        <v>293</v>
      </c>
      <c r="D38" s="21" t="s">
        <v>315</v>
      </c>
      <c r="E38" s="21"/>
    </row>
    <row r="39" spans="1:7" ht="42.9" customHeight="1">
      <c r="A39" s="17"/>
      <c r="B39" s="18" t="s">
        <v>232</v>
      </c>
      <c r="C39" s="21" t="s">
        <v>294</v>
      </c>
      <c r="D39" s="21" t="s">
        <v>316</v>
      </c>
      <c r="E39" s="21"/>
    </row>
    <row r="40" spans="1:7" ht="29.1" customHeight="1">
      <c r="A40" s="17"/>
      <c r="B40" s="18" t="s">
        <v>233</v>
      </c>
      <c r="C40" s="60" t="s">
        <v>295</v>
      </c>
      <c r="D40" s="60" t="s">
        <v>317</v>
      </c>
      <c r="E40" s="21"/>
    </row>
    <row r="41" spans="1:7" ht="33" customHeight="1">
      <c r="A41" s="17"/>
      <c r="B41" s="18" t="s">
        <v>234</v>
      </c>
      <c r="C41" s="60" t="s">
        <v>296</v>
      </c>
      <c r="D41" s="60" t="s">
        <v>318</v>
      </c>
      <c r="E41" s="21"/>
    </row>
    <row r="42" spans="1:7" ht="33" customHeight="1">
      <c r="A42" s="17"/>
      <c r="B42" s="18"/>
      <c r="C42" s="60"/>
      <c r="D42" s="61" t="s">
        <v>314</v>
      </c>
      <c r="E42" s="21"/>
    </row>
    <row r="43" spans="1:7" ht="33" customHeight="1">
      <c r="A43" s="17"/>
      <c r="B43" s="18"/>
      <c r="C43" s="60"/>
      <c r="D43" s="61" t="s">
        <v>319</v>
      </c>
      <c r="E43" s="21"/>
    </row>
    <row r="44" spans="1:7" ht="104.1" customHeight="1">
      <c r="A44" s="17"/>
      <c r="B44" s="18" t="s">
        <v>231</v>
      </c>
      <c r="C44" s="21" t="s">
        <v>231</v>
      </c>
      <c r="D44" s="21" t="s">
        <v>231</v>
      </c>
      <c r="E44" s="21"/>
    </row>
    <row r="45" spans="1:7" ht="28.5" customHeight="1">
      <c r="A45" s="15" t="s">
        <v>9</v>
      </c>
      <c r="B45" s="15" t="s">
        <v>9</v>
      </c>
      <c r="C45" s="15" t="s">
        <v>9</v>
      </c>
      <c r="D45" s="15" t="s">
        <v>9</v>
      </c>
      <c r="E45" s="43"/>
    </row>
    <row r="46" spans="1:7" ht="317.39999999999998">
      <c r="A46" s="17" t="s">
        <v>108</v>
      </c>
      <c r="B46" s="17" t="s">
        <v>144</v>
      </c>
      <c r="C46" s="17" t="s">
        <v>275</v>
      </c>
      <c r="D46" s="17" t="s">
        <v>328</v>
      </c>
      <c r="E46" s="21" t="s">
        <v>249</v>
      </c>
    </row>
    <row r="47" spans="1:7" ht="28.5" customHeight="1">
      <c r="A47" s="17" t="s">
        <v>80</v>
      </c>
      <c r="B47" s="17"/>
      <c r="C47" s="17"/>
      <c r="D47" s="17"/>
      <c r="E47" s="29"/>
    </row>
    <row r="48" spans="1:7" ht="262.2">
      <c r="A48" s="17" t="s">
        <v>117</v>
      </c>
      <c r="B48" s="17" t="s">
        <v>243</v>
      </c>
      <c r="C48" s="17" t="s">
        <v>283</v>
      </c>
      <c r="D48" s="17" t="s">
        <v>357</v>
      </c>
      <c r="E48" s="21" t="s">
        <v>216</v>
      </c>
      <c r="F48" s="63" t="s">
        <v>311</v>
      </c>
    </row>
    <row r="49" spans="1:7" ht="193.2">
      <c r="A49" s="18" t="s">
        <v>118</v>
      </c>
      <c r="B49" s="18" t="s">
        <v>206</v>
      </c>
      <c r="C49" s="18" t="s">
        <v>284</v>
      </c>
      <c r="D49" s="18" t="s">
        <v>360</v>
      </c>
      <c r="E49" s="21" t="s">
        <v>250</v>
      </c>
    </row>
    <row r="50" spans="1:7" ht="123" customHeight="1">
      <c r="A50" s="19" t="s">
        <v>109</v>
      </c>
      <c r="B50" s="19" t="s">
        <v>207</v>
      </c>
      <c r="C50" s="19" t="s">
        <v>207</v>
      </c>
      <c r="D50" s="25" t="s">
        <v>322</v>
      </c>
      <c r="E50" s="25" t="s">
        <v>343</v>
      </c>
      <c r="F50" s="38" t="s">
        <v>364</v>
      </c>
    </row>
    <row r="51" spans="1:7" ht="99" customHeight="1">
      <c r="A51" s="20" t="s">
        <v>94</v>
      </c>
      <c r="B51" s="25" t="s">
        <v>94</v>
      </c>
      <c r="C51" s="25" t="s">
        <v>94</v>
      </c>
      <c r="D51" s="25" t="s">
        <v>94</v>
      </c>
      <c r="E51" s="25" t="s">
        <v>365</v>
      </c>
      <c r="F51" s="38" t="s">
        <v>220</v>
      </c>
      <c r="G51" s="38" t="s">
        <v>259</v>
      </c>
    </row>
    <row r="52" spans="1:7" ht="144" customHeight="1">
      <c r="A52" s="20" t="s">
        <v>110</v>
      </c>
      <c r="B52" s="20" t="s">
        <v>246</v>
      </c>
      <c r="C52" s="20" t="s">
        <v>278</v>
      </c>
      <c r="D52" s="20" t="s">
        <v>356</v>
      </c>
      <c r="E52" s="25"/>
    </row>
    <row r="53" spans="1:7" ht="90.9" customHeight="1">
      <c r="A53" s="20"/>
      <c r="B53" s="20" t="s">
        <v>224</v>
      </c>
      <c r="C53" s="25" t="s">
        <v>277</v>
      </c>
      <c r="D53" s="25" t="s">
        <v>329</v>
      </c>
      <c r="E53" s="25"/>
    </row>
    <row r="54" spans="1:7" ht="39" customHeight="1">
      <c r="A54" s="20" t="s">
        <v>92</v>
      </c>
      <c r="B54" s="25" t="s">
        <v>223</v>
      </c>
      <c r="C54" s="25" t="s">
        <v>276</v>
      </c>
      <c r="D54" s="25" t="s">
        <v>276</v>
      </c>
      <c r="E54" s="25"/>
    </row>
    <row r="55" spans="1:7" ht="51" customHeight="1">
      <c r="A55" s="20" t="s">
        <v>93</v>
      </c>
      <c r="B55" s="26" t="s">
        <v>93</v>
      </c>
      <c r="C55" s="26"/>
      <c r="D55" s="26"/>
      <c r="E55" s="46"/>
    </row>
    <row r="56" spans="1:7" ht="42" customHeight="1">
      <c r="A56" s="18" t="s">
        <v>111</v>
      </c>
      <c r="B56" s="21" t="s">
        <v>145</v>
      </c>
      <c r="C56" s="21" t="s">
        <v>145</v>
      </c>
      <c r="D56" s="21" t="s">
        <v>145</v>
      </c>
      <c r="E56" s="21"/>
    </row>
    <row r="57" spans="1:7" ht="42" customHeight="1">
      <c r="A57" s="18" t="s">
        <v>124</v>
      </c>
      <c r="B57" s="21" t="s">
        <v>124</v>
      </c>
      <c r="C57" s="21" t="s">
        <v>124</v>
      </c>
      <c r="D57" s="21" t="s">
        <v>124</v>
      </c>
      <c r="E57" s="36"/>
      <c r="F57" s="39"/>
      <c r="G57" s="39"/>
    </row>
    <row r="58" spans="1:7" ht="42" customHeight="1">
      <c r="A58" s="24" t="s">
        <v>114</v>
      </c>
      <c r="B58" s="24" t="s">
        <v>146</v>
      </c>
      <c r="C58" s="24" t="s">
        <v>146</v>
      </c>
      <c r="D58" s="24" t="s">
        <v>330</v>
      </c>
      <c r="E58" s="27"/>
    </row>
    <row r="59" spans="1:7" ht="42" customHeight="1">
      <c r="A59" s="24" t="s">
        <v>113</v>
      </c>
      <c r="B59" s="27" t="s">
        <v>113</v>
      </c>
      <c r="C59" s="27" t="s">
        <v>113</v>
      </c>
      <c r="D59" s="27" t="s">
        <v>113</v>
      </c>
      <c r="E59" s="27" t="s">
        <v>221</v>
      </c>
      <c r="F59" s="38" t="s">
        <v>342</v>
      </c>
    </row>
    <row r="60" spans="1:7" ht="38.25" customHeight="1">
      <c r="A60" s="18" t="s">
        <v>127</v>
      </c>
      <c r="B60" s="18" t="s">
        <v>157</v>
      </c>
      <c r="C60" s="21" t="s">
        <v>279</v>
      </c>
      <c r="D60" s="21" t="s">
        <v>353</v>
      </c>
      <c r="E60" s="21"/>
    </row>
    <row r="61" spans="1:7" ht="38.1" customHeight="1">
      <c r="A61" s="18" t="s">
        <v>112</v>
      </c>
      <c r="B61" s="18" t="s">
        <v>156</v>
      </c>
      <c r="C61" s="21" t="s">
        <v>280</v>
      </c>
      <c r="D61" s="21" t="s">
        <v>352</v>
      </c>
      <c r="E61" s="21"/>
    </row>
    <row r="62" spans="1:7" ht="51" customHeight="1">
      <c r="A62" s="18" t="s">
        <v>130</v>
      </c>
      <c r="B62" s="18" t="s">
        <v>155</v>
      </c>
      <c r="C62" s="18" t="s">
        <v>281</v>
      </c>
      <c r="D62" s="18" t="s">
        <v>331</v>
      </c>
      <c r="E62" s="21"/>
    </row>
    <row r="63" spans="1:7" ht="36.75" customHeight="1">
      <c r="A63" s="16" t="s">
        <v>12</v>
      </c>
      <c r="B63" s="16" t="s">
        <v>239</v>
      </c>
      <c r="C63" s="56" t="s">
        <v>260</v>
      </c>
      <c r="D63" s="56"/>
      <c r="E63" s="21"/>
      <c r="F63" s="63" t="s">
        <v>344</v>
      </c>
    </row>
    <row r="64" spans="1:7" ht="32.25" customHeight="1">
      <c r="A64" s="16" t="s">
        <v>13</v>
      </c>
      <c r="B64" s="17" t="s">
        <v>147</v>
      </c>
      <c r="C64" s="17"/>
      <c r="D64" s="17"/>
      <c r="E64" s="29"/>
    </row>
    <row r="65" spans="1:7" ht="120.9" customHeight="1">
      <c r="A65" s="16" t="s">
        <v>87</v>
      </c>
      <c r="B65" s="16" t="s">
        <v>87</v>
      </c>
      <c r="C65" s="16" t="s">
        <v>87</v>
      </c>
      <c r="D65" s="16" t="s">
        <v>87</v>
      </c>
      <c r="E65" s="38" t="s">
        <v>346</v>
      </c>
    </row>
    <row r="66" spans="1:7" ht="45.75" customHeight="1">
      <c r="A66" s="16" t="s">
        <v>115</v>
      </c>
      <c r="B66" s="16" t="s">
        <v>149</v>
      </c>
      <c r="C66" s="16" t="s">
        <v>261</v>
      </c>
      <c r="D66" s="16" t="s">
        <v>338</v>
      </c>
      <c r="E66" s="21"/>
    </row>
    <row r="67" spans="1:7" ht="45.75" customHeight="1">
      <c r="A67" s="16" t="s">
        <v>116</v>
      </c>
      <c r="B67" s="17" t="s">
        <v>148</v>
      </c>
      <c r="C67" s="17"/>
      <c r="D67" s="17"/>
      <c r="E67" s="29"/>
    </row>
    <row r="68" spans="1:7" ht="26.25" customHeight="1">
      <c r="A68" s="15" t="s">
        <v>17</v>
      </c>
      <c r="B68" s="15" t="s">
        <v>17</v>
      </c>
      <c r="C68" s="15" t="s">
        <v>17</v>
      </c>
      <c r="D68" s="15" t="s">
        <v>17</v>
      </c>
      <c r="E68" s="43"/>
      <c r="F68" s="49"/>
      <c r="G68" s="49"/>
    </row>
    <row r="69" spans="1:7" ht="67.5" customHeight="1">
      <c r="A69" s="17" t="s">
        <v>121</v>
      </c>
      <c r="B69" s="17" t="s">
        <v>151</v>
      </c>
      <c r="C69" s="17" t="s">
        <v>268</v>
      </c>
      <c r="D69" s="17" t="s">
        <v>339</v>
      </c>
      <c r="E69" s="21" t="s">
        <v>204</v>
      </c>
    </row>
    <row r="70" spans="1:7" ht="75" customHeight="1">
      <c r="A70" s="18" t="s">
        <v>122</v>
      </c>
      <c r="B70" s="18" t="s">
        <v>245</v>
      </c>
      <c r="C70" s="18" t="s">
        <v>282</v>
      </c>
      <c r="D70" s="18" t="s">
        <v>358</v>
      </c>
      <c r="E70" s="21" t="s">
        <v>205</v>
      </c>
      <c r="F70" s="63" t="s">
        <v>244</v>
      </c>
    </row>
    <row r="71" spans="1:7" ht="137.1" customHeight="1">
      <c r="A71" s="18" t="s">
        <v>123</v>
      </c>
      <c r="B71" s="18" t="s">
        <v>152</v>
      </c>
      <c r="C71" s="18" t="s">
        <v>297</v>
      </c>
      <c r="D71" s="18" t="s">
        <v>359</v>
      </c>
      <c r="E71" s="21" t="s">
        <v>298</v>
      </c>
    </row>
    <row r="72" spans="1:7" ht="30" customHeight="1">
      <c r="A72" s="17" t="s">
        <v>79</v>
      </c>
      <c r="B72" s="17" t="s">
        <v>79</v>
      </c>
      <c r="C72" s="17"/>
      <c r="D72" s="17"/>
      <c r="E72" s="29"/>
    </row>
    <row r="73" spans="1:7" ht="40.5" customHeight="1">
      <c r="A73" s="18" t="s">
        <v>125</v>
      </c>
      <c r="B73" s="21" t="s">
        <v>150</v>
      </c>
      <c r="C73" s="21" t="s">
        <v>150</v>
      </c>
      <c r="D73" s="21" t="s">
        <v>150</v>
      </c>
      <c r="E73" s="21"/>
    </row>
    <row r="74" spans="1:7" ht="43.5" customHeight="1">
      <c r="A74" s="18" t="s">
        <v>126</v>
      </c>
      <c r="B74" s="21" t="s">
        <v>126</v>
      </c>
      <c r="C74" s="21" t="s">
        <v>126</v>
      </c>
      <c r="D74" s="21" t="s">
        <v>126</v>
      </c>
      <c r="E74" s="21"/>
    </row>
    <row r="75" spans="1:7" ht="38.1" customHeight="1">
      <c r="A75" s="18" t="s">
        <v>120</v>
      </c>
      <c r="B75" s="18" t="s">
        <v>158</v>
      </c>
      <c r="C75" s="18" t="s">
        <v>158</v>
      </c>
      <c r="D75" s="18" t="s">
        <v>332</v>
      </c>
      <c r="E75" s="21"/>
    </row>
    <row r="76" spans="1:7" ht="31.5" customHeight="1">
      <c r="A76" s="18" t="s">
        <v>119</v>
      </c>
      <c r="B76" s="21" t="s">
        <v>119</v>
      </c>
      <c r="C76" s="21" t="s">
        <v>119</v>
      </c>
      <c r="D76" s="21" t="s">
        <v>119</v>
      </c>
      <c r="E76" s="21" t="s">
        <v>209</v>
      </c>
    </row>
    <row r="77" spans="1:7" ht="38.25" customHeight="1">
      <c r="A77" s="18" t="s">
        <v>128</v>
      </c>
      <c r="B77" s="18" t="s">
        <v>153</v>
      </c>
      <c r="C77" s="21" t="s">
        <v>285</v>
      </c>
      <c r="D77" s="21" t="s">
        <v>285</v>
      </c>
      <c r="E77" s="21"/>
    </row>
    <row r="78" spans="1:7" ht="38.25" customHeight="1">
      <c r="A78" s="18" t="s">
        <v>129</v>
      </c>
      <c r="B78" s="18" t="s">
        <v>154</v>
      </c>
      <c r="C78" s="21" t="s">
        <v>286</v>
      </c>
      <c r="D78" s="21" t="s">
        <v>286</v>
      </c>
      <c r="E78" s="21"/>
    </row>
    <row r="79" spans="1:7" ht="67.5" customHeight="1">
      <c r="A79" s="18" t="s">
        <v>131</v>
      </c>
      <c r="B79" s="18" t="s">
        <v>159</v>
      </c>
      <c r="C79" s="18" t="s">
        <v>287</v>
      </c>
      <c r="D79" s="18" t="s">
        <v>333</v>
      </c>
      <c r="E79" s="21"/>
    </row>
    <row r="80" spans="1:7" ht="129.9" customHeight="1">
      <c r="A80" s="16" t="s">
        <v>19</v>
      </c>
      <c r="B80" s="16" t="s">
        <v>19</v>
      </c>
      <c r="C80" s="16" t="s">
        <v>19</v>
      </c>
      <c r="D80" s="16" t="s">
        <v>19</v>
      </c>
      <c r="E80" s="38" t="s">
        <v>350</v>
      </c>
    </row>
    <row r="81" spans="1:6" ht="132" customHeight="1">
      <c r="A81" s="16" t="s">
        <v>20</v>
      </c>
      <c r="B81" s="16" t="s">
        <v>20</v>
      </c>
      <c r="C81" s="16" t="s">
        <v>20</v>
      </c>
      <c r="D81" s="16" t="s">
        <v>20</v>
      </c>
      <c r="E81" s="38" t="s">
        <v>366</v>
      </c>
    </row>
    <row r="82" spans="1:6" ht="111.9" customHeight="1">
      <c r="A82" s="16" t="s">
        <v>21</v>
      </c>
      <c r="B82" s="16" t="s">
        <v>21</v>
      </c>
      <c r="C82" s="16" t="s">
        <v>21</v>
      </c>
      <c r="D82" s="16" t="s">
        <v>21</v>
      </c>
      <c r="E82" s="38" t="s">
        <v>348</v>
      </c>
    </row>
    <row r="83" spans="1:6" ht="65.099999999999994" customHeight="1">
      <c r="A83" s="16" t="s">
        <v>90</v>
      </c>
      <c r="B83" s="16" t="s">
        <v>162</v>
      </c>
      <c r="C83" s="16" t="s">
        <v>288</v>
      </c>
      <c r="D83" s="16" t="s">
        <v>288</v>
      </c>
      <c r="E83" s="21" t="s">
        <v>203</v>
      </c>
    </row>
    <row r="84" spans="1:6" ht="42" customHeight="1">
      <c r="A84" s="16" t="s">
        <v>23</v>
      </c>
      <c r="B84" s="28" t="s">
        <v>23</v>
      </c>
      <c r="C84" s="28"/>
      <c r="D84" s="28"/>
      <c r="E84" s="29"/>
    </row>
    <row r="85" spans="1:6" ht="63" customHeight="1">
      <c r="A85" s="16" t="s">
        <v>133</v>
      </c>
      <c r="B85" s="16" t="s">
        <v>226</v>
      </c>
      <c r="C85" s="16" t="s">
        <v>289</v>
      </c>
      <c r="D85" s="16" t="s">
        <v>289</v>
      </c>
      <c r="E85" s="21"/>
    </row>
    <row r="86" spans="1:6" ht="46.5" customHeight="1">
      <c r="A86" s="16" t="s">
        <v>132</v>
      </c>
      <c r="B86" s="29" t="s">
        <v>161</v>
      </c>
      <c r="C86" s="29"/>
      <c r="D86" s="29"/>
      <c r="E86" s="37"/>
    </row>
    <row r="87" spans="1:6" ht="54.75" customHeight="1">
      <c r="A87" s="16" t="s">
        <v>97</v>
      </c>
      <c r="B87" s="17" t="s">
        <v>222</v>
      </c>
      <c r="C87" s="17"/>
      <c r="D87" s="17"/>
      <c r="E87" s="21"/>
      <c r="F87" s="38" t="s">
        <v>227</v>
      </c>
    </row>
    <row r="88" spans="1:6" ht="50.25" customHeight="1">
      <c r="A88" s="16" t="s">
        <v>91</v>
      </c>
      <c r="B88" s="17" t="s">
        <v>163</v>
      </c>
      <c r="C88" s="17"/>
      <c r="D88" s="17"/>
      <c r="E88" s="29"/>
    </row>
    <row r="89" spans="1:6" ht="34.5" customHeight="1">
      <c r="A89" s="16" t="s">
        <v>28</v>
      </c>
      <c r="B89" s="16" t="s">
        <v>225</v>
      </c>
      <c r="C89" s="16" t="s">
        <v>291</v>
      </c>
      <c r="D89" s="16" t="s">
        <v>291</v>
      </c>
      <c r="E89" s="21"/>
    </row>
    <row r="90" spans="1:6" ht="30" customHeight="1">
      <c r="A90" s="16" t="s">
        <v>29</v>
      </c>
      <c r="B90" s="17" t="s">
        <v>29</v>
      </c>
      <c r="C90" s="17"/>
      <c r="D90" s="17"/>
      <c r="E90" s="29"/>
    </row>
    <row r="91" spans="1:6" ht="31.5" customHeight="1">
      <c r="A91" s="16" t="s">
        <v>76</v>
      </c>
      <c r="B91" s="16" t="s">
        <v>165</v>
      </c>
      <c r="C91" s="16" t="s">
        <v>290</v>
      </c>
      <c r="D91" s="16" t="s">
        <v>290</v>
      </c>
      <c r="E91" s="21"/>
    </row>
    <row r="92" spans="1:6" ht="36.75" customHeight="1">
      <c r="A92" s="16" t="s">
        <v>77</v>
      </c>
      <c r="B92" s="17" t="s">
        <v>164</v>
      </c>
      <c r="C92" s="17"/>
      <c r="D92" s="17"/>
      <c r="E92" s="29"/>
    </row>
    <row r="93" spans="1:6" ht="81.900000000000006" customHeight="1">
      <c r="A93" s="16" t="s">
        <v>30</v>
      </c>
      <c r="B93" s="16" t="s">
        <v>30</v>
      </c>
      <c r="C93" s="16" t="s">
        <v>30</v>
      </c>
      <c r="D93" s="16" t="s">
        <v>30</v>
      </c>
      <c r="E93" s="38" t="s">
        <v>349</v>
      </c>
    </row>
    <row r="94" spans="1:6" ht="36.75" customHeight="1">
      <c r="A94" s="21" t="s">
        <v>137</v>
      </c>
      <c r="B94" s="21" t="s">
        <v>166</v>
      </c>
      <c r="C94" s="21" t="s">
        <v>292</v>
      </c>
      <c r="D94" s="21" t="s">
        <v>292</v>
      </c>
      <c r="E94" s="21"/>
    </row>
    <row r="95" spans="1:6" ht="40.5" customHeight="1">
      <c r="A95" s="16" t="s">
        <v>136</v>
      </c>
      <c r="B95" s="17" t="s">
        <v>160</v>
      </c>
      <c r="C95" s="17"/>
      <c r="D95" s="17"/>
      <c r="E95" s="29"/>
    </row>
    <row r="96" spans="1:6" ht="59.25" customHeight="1">
      <c r="A96" s="16" t="s">
        <v>95</v>
      </c>
      <c r="B96" s="16" t="s">
        <v>167</v>
      </c>
      <c r="C96" s="16" t="s">
        <v>267</v>
      </c>
      <c r="D96" s="16" t="s">
        <v>309</v>
      </c>
      <c r="E96" s="21"/>
    </row>
    <row r="97" spans="1:7" ht="51" customHeight="1">
      <c r="A97" s="16" t="s">
        <v>78</v>
      </c>
      <c r="B97" s="17" t="s">
        <v>78</v>
      </c>
      <c r="C97" s="17"/>
      <c r="D97" s="17"/>
      <c r="E97" s="29"/>
    </row>
    <row r="98" spans="1:7" ht="51" customHeight="1">
      <c r="A98" s="16"/>
      <c r="B98" s="18" t="s">
        <v>241</v>
      </c>
      <c r="C98" s="21" t="s">
        <v>308</v>
      </c>
      <c r="D98" s="21" t="s">
        <v>334</v>
      </c>
      <c r="E98" s="21"/>
    </row>
    <row r="99" spans="1:7" ht="41.25" customHeight="1">
      <c r="A99" s="16" t="s">
        <v>135</v>
      </c>
      <c r="B99" s="16" t="s">
        <v>169</v>
      </c>
      <c r="C99" s="16" t="s">
        <v>262</v>
      </c>
      <c r="D99" s="16" t="s">
        <v>335</v>
      </c>
      <c r="E99" s="21"/>
      <c r="F99" s="62"/>
    </row>
    <row r="100" spans="1:7" ht="29.25" customHeight="1">
      <c r="A100" s="16" t="s">
        <v>134</v>
      </c>
      <c r="B100" s="28" t="s">
        <v>168</v>
      </c>
      <c r="C100" s="28"/>
      <c r="D100" s="28"/>
      <c r="E100" s="29"/>
    </row>
    <row r="101" spans="1:7" ht="50.25" customHeight="1">
      <c r="A101" s="15" t="s">
        <v>33</v>
      </c>
      <c r="B101" s="15" t="s">
        <v>33</v>
      </c>
      <c r="C101" s="15" t="s">
        <v>33</v>
      </c>
      <c r="D101" s="15" t="s">
        <v>33</v>
      </c>
      <c r="E101" s="43"/>
      <c r="F101" s="49"/>
      <c r="G101" s="49"/>
    </row>
    <row r="102" spans="1:7" ht="38.25" customHeight="1">
      <c r="A102" s="16" t="s">
        <v>99</v>
      </c>
      <c r="B102" s="16" t="s">
        <v>171</v>
      </c>
      <c r="C102" s="56" t="s">
        <v>270</v>
      </c>
      <c r="D102" s="56"/>
      <c r="E102" s="74" t="s">
        <v>347</v>
      </c>
    </row>
    <row r="103" spans="1:7" ht="33" customHeight="1">
      <c r="A103" s="16" t="s">
        <v>100</v>
      </c>
      <c r="B103" s="16" t="s">
        <v>176</v>
      </c>
      <c r="C103" s="16" t="s">
        <v>269</v>
      </c>
      <c r="D103" s="21" t="s">
        <v>337</v>
      </c>
      <c r="E103" s="75"/>
    </row>
    <row r="104" spans="1:7" ht="36" customHeight="1">
      <c r="A104" s="16" t="s">
        <v>101</v>
      </c>
      <c r="B104" s="28" t="s">
        <v>172</v>
      </c>
      <c r="C104" s="28"/>
      <c r="D104" s="28"/>
      <c r="E104" s="75"/>
    </row>
    <row r="105" spans="1:7" ht="30.75" customHeight="1">
      <c r="A105" s="16" t="s">
        <v>102</v>
      </c>
      <c r="B105" s="16" t="s">
        <v>173</v>
      </c>
      <c r="C105" s="16" t="s">
        <v>173</v>
      </c>
      <c r="D105" s="16" t="s">
        <v>173</v>
      </c>
      <c r="E105" s="75"/>
    </row>
    <row r="106" spans="1:7" ht="44.25" customHeight="1">
      <c r="A106" s="16" t="s">
        <v>103</v>
      </c>
      <c r="B106" s="16" t="s">
        <v>174</v>
      </c>
      <c r="C106" s="16" t="s">
        <v>174</v>
      </c>
      <c r="D106" s="16" t="s">
        <v>174</v>
      </c>
      <c r="E106" s="75"/>
    </row>
    <row r="107" spans="1:7" ht="51.75" customHeight="1">
      <c r="A107" s="16" t="s">
        <v>104</v>
      </c>
      <c r="B107" s="16" t="s">
        <v>175</v>
      </c>
      <c r="C107" s="16" t="s">
        <v>175</v>
      </c>
      <c r="D107" s="16" t="s">
        <v>175</v>
      </c>
      <c r="E107" s="76"/>
    </row>
    <row r="108" spans="1:7" ht="38.1" customHeight="1">
      <c r="A108" s="16" t="s">
        <v>105</v>
      </c>
      <c r="B108" s="16" t="s">
        <v>228</v>
      </c>
      <c r="C108" s="16" t="s">
        <v>266</v>
      </c>
      <c r="D108" s="16" t="s">
        <v>336</v>
      </c>
      <c r="E108" s="21"/>
    </row>
    <row r="109" spans="1:7" ht="47.1" customHeight="1">
      <c r="A109" s="16" t="s">
        <v>106</v>
      </c>
      <c r="B109" s="17" t="s">
        <v>177</v>
      </c>
      <c r="C109" s="17"/>
      <c r="D109" s="17"/>
      <c r="E109" s="29"/>
    </row>
    <row r="110" spans="1:7" ht="42.9" customHeight="1">
      <c r="A110" s="22" t="s">
        <v>96</v>
      </c>
      <c r="B110" s="31" t="s">
        <v>96</v>
      </c>
      <c r="C110" s="31"/>
      <c r="D110" s="31"/>
      <c r="E110" s="47"/>
      <c r="F110" s="49"/>
      <c r="G110" s="49"/>
    </row>
    <row r="111" spans="1:7" ht="32.1" customHeight="1">
      <c r="A111" s="23" t="s">
        <v>138</v>
      </c>
      <c r="B111" s="30" t="s">
        <v>170</v>
      </c>
      <c r="C111" s="30"/>
      <c r="D111" s="30"/>
      <c r="E111" s="52"/>
      <c r="F111" s="53" t="s">
        <v>242</v>
      </c>
    </row>
    <row r="112" spans="1:7" ht="36" customHeight="1">
      <c r="A112" s="23" t="s">
        <v>139</v>
      </c>
      <c r="B112" s="30" t="s">
        <v>139</v>
      </c>
      <c r="C112" s="30"/>
      <c r="D112" s="30"/>
      <c r="E112" s="48"/>
    </row>
    <row r="113" spans="1:7" ht="30.9" customHeight="1">
      <c r="A113" s="32"/>
      <c r="B113" s="32" t="s">
        <v>61</v>
      </c>
      <c r="C113" s="58" t="s">
        <v>61</v>
      </c>
      <c r="D113" s="58" t="s">
        <v>61</v>
      </c>
      <c r="E113" s="49"/>
      <c r="F113" s="49"/>
      <c r="G113" s="49"/>
    </row>
    <row r="114" spans="1:7" ht="30.9" customHeight="1">
      <c r="A114" s="33"/>
      <c r="B114" s="33" t="s">
        <v>229</v>
      </c>
      <c r="C114" s="59" t="s">
        <v>265</v>
      </c>
      <c r="D114" s="59" t="s">
        <v>265</v>
      </c>
      <c r="E114" s="50"/>
      <c r="F114" s="11" t="s">
        <v>240</v>
      </c>
      <c r="G114" s="11"/>
    </row>
    <row r="115" spans="1:7" ht="39.9" customHeight="1">
      <c r="A115" s="33"/>
      <c r="B115" s="33"/>
      <c r="C115" s="33"/>
      <c r="D115" s="33"/>
      <c r="E115" s="50"/>
      <c r="F115" s="11"/>
      <c r="G115" s="11"/>
    </row>
  </sheetData>
  <mergeCells count="1">
    <mergeCell ref="E102:E107"/>
  </mergeCells>
  <phoneticPr fontId="3" type="noConversion"/>
  <pageMargins left="0.7" right="0.7" top="0.75" bottom="0.75" header="0.3" footer="0.3"/>
  <pageSetup paperSize="9" orientation="portrait" horizontalDpi="4294967295" verticalDpi="4294967295"/>
  <extLst>
    <ext xmlns:mx="http://schemas.microsoft.com/office/mac/excel/2008/main" uri="{64002731-A6B0-56B0-2670-7721B7C09600}">
      <mx:PLV Mode="0" OnePage="0" WScale="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0BBF25-8053-434D-B3A1-24E8E7D19A89}">
  <dimension ref="A1:AF147"/>
  <sheetViews>
    <sheetView tabSelected="1" topLeftCell="F106" zoomScale="55" zoomScaleNormal="55" zoomScalePageLayoutView="85" workbookViewId="0">
      <selection activeCell="I3" sqref="I3"/>
    </sheetView>
  </sheetViews>
  <sheetFormatPr defaultColWidth="8.88671875" defaultRowHeight="13.8"/>
  <cols>
    <col min="1" max="1" width="17.6640625" style="10" customWidth="1"/>
    <col min="2" max="2" width="30.88671875" style="10" customWidth="1"/>
    <col min="3" max="3" width="44.88671875" style="10" customWidth="1"/>
    <col min="4" max="4" width="46.5546875" style="10" customWidth="1"/>
    <col min="5" max="5" width="40.109375" style="51" customWidth="1"/>
    <col min="6" max="6" width="42.44140625" style="38" customWidth="1"/>
    <col min="7" max="7" width="44.88671875" style="38" customWidth="1"/>
    <col min="8" max="8" width="26" style="10" customWidth="1"/>
    <col min="9" max="16384" width="8.88671875" style="10"/>
  </cols>
  <sheetData>
    <row r="1" spans="1:19" ht="24" customHeight="1">
      <c r="A1" s="14" t="s">
        <v>140</v>
      </c>
      <c r="B1" s="15" t="s">
        <v>141</v>
      </c>
      <c r="C1" s="15" t="s">
        <v>254</v>
      </c>
      <c r="D1" s="15" t="s">
        <v>320</v>
      </c>
      <c r="E1" s="54" t="s">
        <v>247</v>
      </c>
      <c r="F1" s="55" t="s">
        <v>230</v>
      </c>
      <c r="G1" s="49"/>
    </row>
    <row r="2" spans="1:19">
      <c r="A2" s="14"/>
      <c r="B2" s="14" t="s">
        <v>178</v>
      </c>
      <c r="C2" s="14" t="s">
        <v>178</v>
      </c>
      <c r="D2" s="14" t="s">
        <v>178</v>
      </c>
      <c r="E2" s="42"/>
      <c r="F2" s="49" t="s">
        <v>248</v>
      </c>
      <c r="G2" s="49" t="s">
        <v>230</v>
      </c>
      <c r="H2" s="64"/>
      <c r="I2" s="64"/>
      <c r="J2" s="64"/>
      <c r="K2" s="64"/>
      <c r="L2" s="64"/>
      <c r="M2" s="64"/>
      <c r="N2" s="64"/>
      <c r="O2" s="64"/>
      <c r="P2" s="64"/>
      <c r="Q2" s="64"/>
      <c r="R2" s="64"/>
      <c r="S2" s="64"/>
    </row>
    <row r="3" spans="1:19" s="35" customFormat="1" ht="231.9" customHeight="1">
      <c r="A3" s="34"/>
      <c r="B3" s="24" t="s">
        <v>180</v>
      </c>
      <c r="C3" s="27" t="s">
        <v>273</v>
      </c>
      <c r="D3" s="27" t="s">
        <v>354</v>
      </c>
      <c r="E3" s="27"/>
      <c r="F3" s="40" t="s">
        <v>272</v>
      </c>
      <c r="G3" s="40"/>
      <c r="H3" s="40" t="s">
        <v>367</v>
      </c>
      <c r="I3" s="64" t="s">
        <v>392</v>
      </c>
      <c r="J3" s="64"/>
      <c r="K3" s="64"/>
      <c r="L3" s="64"/>
      <c r="M3" s="64"/>
      <c r="N3" s="64"/>
      <c r="O3" s="64"/>
      <c r="P3" s="64"/>
      <c r="Q3" s="64"/>
      <c r="R3" s="64"/>
      <c r="S3" s="64"/>
    </row>
    <row r="4" spans="1:19" ht="25.5" customHeight="1">
      <c r="A4" s="15" t="s">
        <v>1</v>
      </c>
      <c r="B4" s="15" t="s">
        <v>1</v>
      </c>
      <c r="C4" s="15" t="s">
        <v>274</v>
      </c>
      <c r="D4" s="15" t="s">
        <v>323</v>
      </c>
      <c r="E4" s="43"/>
      <c r="F4" s="41"/>
      <c r="G4" s="41"/>
      <c r="H4" s="64"/>
      <c r="I4" s="64"/>
      <c r="J4" s="64"/>
      <c r="K4" s="64"/>
      <c r="L4" s="64"/>
      <c r="M4" s="64"/>
      <c r="N4" s="64"/>
      <c r="O4" s="64"/>
      <c r="P4" s="64"/>
      <c r="Q4" s="64"/>
      <c r="R4" s="64"/>
      <c r="S4" s="64"/>
    </row>
    <row r="5" spans="1:19" ht="18.75" customHeight="1">
      <c r="A5" s="16" t="s">
        <v>2</v>
      </c>
      <c r="B5" s="16" t="s">
        <v>2</v>
      </c>
      <c r="C5" s="16" t="s">
        <v>2</v>
      </c>
      <c r="D5" s="16" t="s">
        <v>2</v>
      </c>
      <c r="E5" s="21" t="s">
        <v>236</v>
      </c>
      <c r="H5" s="64"/>
      <c r="I5" s="64"/>
      <c r="J5" s="64"/>
      <c r="K5" s="64"/>
      <c r="L5" s="64"/>
      <c r="M5" s="64"/>
      <c r="N5" s="64"/>
      <c r="O5" s="64"/>
      <c r="P5" s="64"/>
      <c r="Q5" s="64"/>
      <c r="R5" s="64"/>
      <c r="S5" s="64"/>
    </row>
    <row r="6" spans="1:19" ht="18.75" customHeight="1">
      <c r="A6" s="16" t="s">
        <v>3</v>
      </c>
      <c r="B6" s="16" t="s">
        <v>3</v>
      </c>
      <c r="C6" s="16" t="s">
        <v>3</v>
      </c>
      <c r="D6" s="16" t="s">
        <v>3</v>
      </c>
      <c r="E6" s="21"/>
    </row>
    <row r="7" spans="1:19" ht="18.75" customHeight="1">
      <c r="A7" s="16" t="s">
        <v>4</v>
      </c>
      <c r="B7" s="16" t="s">
        <v>4</v>
      </c>
      <c r="C7" s="16" t="s">
        <v>4</v>
      </c>
      <c r="D7" s="16" t="s">
        <v>4</v>
      </c>
      <c r="E7" s="21"/>
    </row>
    <row r="8" spans="1:19" ht="45.75" customHeight="1">
      <c r="A8" s="16" t="s">
        <v>88</v>
      </c>
      <c r="B8" s="17" t="s">
        <v>142</v>
      </c>
      <c r="C8" s="57" t="s">
        <v>263</v>
      </c>
      <c r="D8" s="21" t="s">
        <v>321</v>
      </c>
      <c r="E8" s="29"/>
      <c r="F8" s="38" t="s">
        <v>264</v>
      </c>
    </row>
    <row r="9" spans="1:19" ht="45.75" customHeight="1">
      <c r="A9" s="16"/>
      <c r="B9" s="17"/>
      <c r="C9" s="57" t="s">
        <v>271</v>
      </c>
      <c r="D9" s="21" t="s">
        <v>271</v>
      </c>
      <c r="E9" s="57" t="s">
        <v>341</v>
      </c>
      <c r="F9" s="38" t="s">
        <v>340</v>
      </c>
    </row>
    <row r="10" spans="1:19" ht="51" customHeight="1">
      <c r="A10" s="16" t="s">
        <v>89</v>
      </c>
      <c r="B10" s="17" t="s">
        <v>143</v>
      </c>
      <c r="C10" s="17"/>
      <c r="D10" s="17"/>
      <c r="E10" s="29"/>
    </row>
    <row r="11" spans="1:19" ht="26.25" customHeight="1">
      <c r="A11" s="17" t="s">
        <v>82</v>
      </c>
      <c r="B11" s="17"/>
      <c r="C11" s="17"/>
      <c r="D11" s="17"/>
      <c r="E11" s="29"/>
    </row>
    <row r="12" spans="1:19" ht="28.5" customHeight="1">
      <c r="A12" s="17" t="s">
        <v>83</v>
      </c>
      <c r="B12" s="17"/>
      <c r="C12" s="17"/>
      <c r="D12" s="17"/>
      <c r="E12" s="29"/>
    </row>
    <row r="13" spans="1:19" ht="39.75" customHeight="1">
      <c r="A13" s="17" t="s">
        <v>84</v>
      </c>
      <c r="B13" s="17"/>
      <c r="C13" s="17"/>
      <c r="D13" s="17"/>
      <c r="E13" s="29"/>
    </row>
    <row r="14" spans="1:19" ht="43.5" customHeight="1">
      <c r="A14" s="17" t="s">
        <v>85</v>
      </c>
      <c r="B14" s="17"/>
      <c r="C14" s="17"/>
      <c r="D14" s="17"/>
      <c r="E14" s="29"/>
    </row>
    <row r="15" spans="1:19" ht="24" customHeight="1">
      <c r="A15" s="17" t="s">
        <v>81</v>
      </c>
      <c r="B15" s="17"/>
      <c r="C15" s="17"/>
      <c r="D15" s="17"/>
      <c r="E15" s="29"/>
    </row>
    <row r="16" spans="1:19" ht="82.8">
      <c r="A16" s="21" t="s">
        <v>107</v>
      </c>
      <c r="B16" s="21" t="s">
        <v>107</v>
      </c>
      <c r="C16" s="21" t="s">
        <v>107</v>
      </c>
      <c r="D16" s="21" t="s">
        <v>355</v>
      </c>
      <c r="E16" s="21" t="s">
        <v>253</v>
      </c>
    </row>
    <row r="17" spans="1:32" ht="165.6">
      <c r="A17" s="21" t="s">
        <v>98</v>
      </c>
      <c r="B17" s="21" t="s">
        <v>98</v>
      </c>
      <c r="C17" s="21" t="s">
        <v>98</v>
      </c>
      <c r="D17" s="21" t="s">
        <v>98</v>
      </c>
      <c r="E17" s="21" t="s">
        <v>185</v>
      </c>
      <c r="F17" s="38" t="s">
        <v>210</v>
      </c>
    </row>
    <row r="18" spans="1:32" ht="29.25" customHeight="1">
      <c r="A18" s="17" t="s">
        <v>86</v>
      </c>
      <c r="B18" s="17"/>
      <c r="C18" s="17"/>
      <c r="D18" s="17"/>
      <c r="E18" s="29"/>
    </row>
    <row r="19" spans="1:32" ht="203.1" customHeight="1">
      <c r="A19" s="17"/>
      <c r="B19" s="18" t="s">
        <v>192</v>
      </c>
      <c r="C19" s="21" t="s">
        <v>192</v>
      </c>
      <c r="D19" s="21" t="s">
        <v>192</v>
      </c>
      <c r="E19" s="21" t="s">
        <v>310</v>
      </c>
      <c r="G19" s="38" t="s">
        <v>255</v>
      </c>
      <c r="I19" s="65" t="s">
        <v>369</v>
      </c>
      <c r="J19" s="65" t="s">
        <v>370</v>
      </c>
      <c r="K19" s="65" t="s">
        <v>371</v>
      </c>
      <c r="L19" s="65" t="s">
        <v>389</v>
      </c>
      <c r="M19" s="65" t="s">
        <v>372</v>
      </c>
      <c r="N19" s="65" t="s">
        <v>373</v>
      </c>
      <c r="O19" s="65" t="s">
        <v>374</v>
      </c>
      <c r="P19" s="65" t="s">
        <v>375</v>
      </c>
      <c r="Q19" s="65" t="s">
        <v>376</v>
      </c>
      <c r="R19" s="65" t="s">
        <v>377</v>
      </c>
      <c r="S19" s="65" t="s">
        <v>378</v>
      </c>
      <c r="T19" s="65" t="s">
        <v>379</v>
      </c>
      <c r="U19" s="10" t="s">
        <v>369</v>
      </c>
      <c r="V19" s="10" t="s">
        <v>370</v>
      </c>
      <c r="W19" s="10" t="s">
        <v>371</v>
      </c>
      <c r="X19" s="10" t="s">
        <v>389</v>
      </c>
      <c r="Y19" s="10" t="s">
        <v>372</v>
      </c>
      <c r="Z19" s="10" t="s">
        <v>373</v>
      </c>
      <c r="AA19" s="10" t="s">
        <v>374</v>
      </c>
      <c r="AB19" s="10" t="s">
        <v>375</v>
      </c>
      <c r="AC19" s="10" t="s">
        <v>376</v>
      </c>
      <c r="AD19" s="10" t="s">
        <v>377</v>
      </c>
      <c r="AE19" s="10" t="s">
        <v>378</v>
      </c>
      <c r="AF19" s="10" t="s">
        <v>379</v>
      </c>
    </row>
    <row r="20" spans="1:32" ht="114.9" customHeight="1">
      <c r="A20" s="17"/>
      <c r="B20" s="18" t="s">
        <v>179</v>
      </c>
      <c r="C20" s="21" t="s">
        <v>179</v>
      </c>
      <c r="D20" s="21" t="s">
        <v>179</v>
      </c>
      <c r="E20" s="21" t="s">
        <v>183</v>
      </c>
    </row>
    <row r="21" spans="1:32" ht="114.9" customHeight="1">
      <c r="A21" s="17"/>
      <c r="B21" s="18" t="s">
        <v>184</v>
      </c>
      <c r="C21" s="21" t="s">
        <v>184</v>
      </c>
      <c r="D21" s="21" t="s">
        <v>184</v>
      </c>
      <c r="E21" s="21" t="s">
        <v>211</v>
      </c>
    </row>
    <row r="22" spans="1:32" ht="87.9" customHeight="1">
      <c r="A22" s="17"/>
      <c r="B22" s="18" t="s">
        <v>181</v>
      </c>
      <c r="C22" s="21" t="s">
        <v>181</v>
      </c>
      <c r="D22" s="21" t="s">
        <v>181</v>
      </c>
      <c r="E22" s="21" t="s">
        <v>217</v>
      </c>
      <c r="F22" s="38" t="s">
        <v>345</v>
      </c>
      <c r="G22" s="38" t="s">
        <v>312</v>
      </c>
    </row>
    <row r="23" spans="1:32" ht="110.4">
      <c r="A23" s="17"/>
      <c r="B23" s="18" t="s">
        <v>182</v>
      </c>
      <c r="C23" s="21" t="s">
        <v>300</v>
      </c>
      <c r="D23" s="21" t="s">
        <v>324</v>
      </c>
      <c r="E23" s="21" t="s">
        <v>190</v>
      </c>
    </row>
    <row r="24" spans="1:32" ht="408.9" customHeight="1">
      <c r="A24" s="17"/>
      <c r="B24" s="18" t="s">
        <v>213</v>
      </c>
      <c r="C24" s="21" t="s">
        <v>299</v>
      </c>
      <c r="D24" s="21" t="s">
        <v>325</v>
      </c>
      <c r="E24" s="21" t="s">
        <v>218</v>
      </c>
      <c r="F24" s="38" t="s">
        <v>219</v>
      </c>
      <c r="G24" s="38" t="s">
        <v>251</v>
      </c>
    </row>
    <row r="25" spans="1:32" ht="173.1" customHeight="1">
      <c r="A25" s="17"/>
      <c r="B25" s="18" t="s">
        <v>212</v>
      </c>
      <c r="C25" s="21" t="s">
        <v>212</v>
      </c>
      <c r="D25" s="21" t="s">
        <v>212</v>
      </c>
      <c r="E25" s="21" t="s">
        <v>256</v>
      </c>
      <c r="F25" s="38" t="s">
        <v>306</v>
      </c>
    </row>
    <row r="26" spans="1:32" ht="409.6">
      <c r="A26" s="17"/>
      <c r="B26" s="18" t="s">
        <v>186</v>
      </c>
      <c r="C26" s="21" t="s">
        <v>305</v>
      </c>
      <c r="D26" s="21" t="s">
        <v>326</v>
      </c>
      <c r="E26" s="21" t="s">
        <v>302</v>
      </c>
    </row>
    <row r="27" spans="1:32" ht="93.9" customHeight="1">
      <c r="A27" s="17"/>
      <c r="B27" s="18" t="s">
        <v>191</v>
      </c>
      <c r="C27" s="21" t="s">
        <v>301</v>
      </c>
      <c r="D27" s="21" t="s">
        <v>327</v>
      </c>
      <c r="E27" s="21" t="s">
        <v>208</v>
      </c>
    </row>
    <row r="28" spans="1:32" ht="303.60000000000002">
      <c r="A28" s="17"/>
      <c r="B28" s="18" t="s">
        <v>187</v>
      </c>
      <c r="C28" s="21" t="s">
        <v>187</v>
      </c>
      <c r="D28" s="21" t="s">
        <v>187</v>
      </c>
      <c r="E28" s="21" t="s">
        <v>200</v>
      </c>
    </row>
    <row r="29" spans="1:32" ht="120.9" customHeight="1">
      <c r="A29" s="17"/>
      <c r="B29" s="18" t="s">
        <v>195</v>
      </c>
      <c r="C29" s="21" t="s">
        <v>195</v>
      </c>
      <c r="D29" s="21" t="s">
        <v>195</v>
      </c>
      <c r="E29" s="21" t="s">
        <v>303</v>
      </c>
      <c r="F29" s="38" t="s">
        <v>237</v>
      </c>
    </row>
    <row r="30" spans="1:32" ht="153" customHeight="1">
      <c r="A30" s="17"/>
      <c r="B30" s="18" t="s">
        <v>188</v>
      </c>
      <c r="C30" s="21" t="s">
        <v>188</v>
      </c>
      <c r="D30" s="21" t="s">
        <v>188</v>
      </c>
      <c r="E30" s="44" t="s">
        <v>215</v>
      </c>
    </row>
    <row r="31" spans="1:32" ht="153" customHeight="1">
      <c r="A31" s="17"/>
      <c r="B31" s="18" t="s">
        <v>189</v>
      </c>
      <c r="C31" s="21" t="s">
        <v>189</v>
      </c>
      <c r="D31" s="21" t="s">
        <v>189</v>
      </c>
      <c r="E31" s="45" t="s">
        <v>238</v>
      </c>
      <c r="F31" s="38" t="s">
        <v>214</v>
      </c>
      <c r="G31" s="38" t="s">
        <v>257</v>
      </c>
    </row>
    <row r="32" spans="1:32" ht="153" customHeight="1">
      <c r="A32" s="17"/>
      <c r="B32" s="18" t="s">
        <v>197</v>
      </c>
      <c r="C32" s="21" t="s">
        <v>197</v>
      </c>
      <c r="D32" s="21" t="s">
        <v>197</v>
      </c>
      <c r="E32" s="21" t="s">
        <v>196</v>
      </c>
      <c r="G32" s="38" t="s">
        <v>258</v>
      </c>
    </row>
    <row r="33" spans="1:32" ht="409.6">
      <c r="A33" s="17"/>
      <c r="B33" s="18" t="s">
        <v>194</v>
      </c>
      <c r="C33" s="21" t="s">
        <v>194</v>
      </c>
      <c r="D33" s="21" t="s">
        <v>351</v>
      </c>
      <c r="E33" s="21" t="s">
        <v>252</v>
      </c>
      <c r="G33" s="38" t="s">
        <v>313</v>
      </c>
    </row>
    <row r="34" spans="1:32" ht="39.9" customHeight="1">
      <c r="A34" s="17"/>
      <c r="B34" s="18"/>
      <c r="C34" s="57" t="s">
        <v>307</v>
      </c>
      <c r="D34" s="29" t="s">
        <v>361</v>
      </c>
      <c r="E34" s="29" t="s">
        <v>362</v>
      </c>
    </row>
    <row r="35" spans="1:32" ht="82.8">
      <c r="A35" s="17"/>
      <c r="B35" s="18" t="s">
        <v>193</v>
      </c>
      <c r="C35" s="21" t="s">
        <v>193</v>
      </c>
      <c r="D35" s="21" t="s">
        <v>193</v>
      </c>
      <c r="E35" s="21" t="s">
        <v>198</v>
      </c>
    </row>
    <row r="36" spans="1:32" ht="124.2">
      <c r="A36" s="17"/>
      <c r="B36" s="18" t="s">
        <v>199</v>
      </c>
      <c r="C36" s="21" t="s">
        <v>199</v>
      </c>
      <c r="D36" s="21" t="s">
        <v>199</v>
      </c>
      <c r="E36" s="21" t="s">
        <v>363</v>
      </c>
    </row>
    <row r="37" spans="1:32" ht="27" customHeight="1">
      <c r="A37" s="17"/>
      <c r="B37" s="18" t="s">
        <v>201</v>
      </c>
      <c r="C37" s="21" t="s">
        <v>201</v>
      </c>
      <c r="D37" s="21" t="s">
        <v>201</v>
      </c>
      <c r="E37" s="21" t="s">
        <v>202</v>
      </c>
    </row>
    <row r="38" spans="1:32" ht="45" customHeight="1">
      <c r="A38" s="17"/>
      <c r="B38" s="18" t="s">
        <v>235</v>
      </c>
      <c r="C38" s="21" t="s">
        <v>293</v>
      </c>
      <c r="D38" s="21" t="s">
        <v>315</v>
      </c>
      <c r="E38" s="21"/>
    </row>
    <row r="39" spans="1:32" ht="42.9" customHeight="1">
      <c r="A39" s="17"/>
      <c r="B39" s="18" t="s">
        <v>232</v>
      </c>
      <c r="C39" s="21" t="s">
        <v>294</v>
      </c>
      <c r="D39" s="21" t="s">
        <v>316</v>
      </c>
      <c r="E39" s="21"/>
    </row>
    <row r="40" spans="1:32" ht="29.1" customHeight="1">
      <c r="A40" s="17"/>
      <c r="B40" s="18" t="s">
        <v>233</v>
      </c>
      <c r="C40" s="60" t="s">
        <v>295</v>
      </c>
      <c r="D40" s="60" t="s">
        <v>317</v>
      </c>
      <c r="E40" s="21"/>
    </row>
    <row r="41" spans="1:32" ht="33" customHeight="1">
      <c r="A41" s="17"/>
      <c r="B41" s="18" t="s">
        <v>234</v>
      </c>
      <c r="C41" s="60" t="s">
        <v>296</v>
      </c>
      <c r="D41" s="60" t="s">
        <v>318</v>
      </c>
      <c r="E41" s="21"/>
    </row>
    <row r="42" spans="1:32" ht="33" customHeight="1">
      <c r="A42" s="17"/>
      <c r="B42" s="18"/>
      <c r="C42" s="60"/>
      <c r="D42" s="61" t="s">
        <v>314</v>
      </c>
      <c r="E42" s="21"/>
    </row>
    <row r="43" spans="1:32" ht="33" customHeight="1">
      <c r="A43" s="17"/>
      <c r="B43" s="18"/>
      <c r="C43" s="60"/>
      <c r="D43" s="61" t="s">
        <v>319</v>
      </c>
      <c r="E43" s="21"/>
    </row>
    <row r="44" spans="1:32" ht="104.1" customHeight="1">
      <c r="A44" s="17"/>
      <c r="B44" s="18" t="s">
        <v>231</v>
      </c>
      <c r="C44" s="21" t="s">
        <v>231</v>
      </c>
      <c r="D44" s="21" t="s">
        <v>231</v>
      </c>
      <c r="E44" s="21"/>
    </row>
    <row r="45" spans="1:32" ht="28.5" customHeight="1">
      <c r="A45" s="15" t="s">
        <v>9</v>
      </c>
      <c r="B45" s="15" t="s">
        <v>9</v>
      </c>
      <c r="C45" s="15" t="s">
        <v>9</v>
      </c>
      <c r="D45" s="15" t="s">
        <v>9</v>
      </c>
      <c r="E45" s="43"/>
    </row>
    <row r="46" spans="1:32" ht="317.39999999999998">
      <c r="A46" s="17" t="s">
        <v>108</v>
      </c>
      <c r="B46" s="17" t="s">
        <v>144</v>
      </c>
      <c r="C46" s="17" t="s">
        <v>275</v>
      </c>
      <c r="D46" s="17" t="s">
        <v>328</v>
      </c>
      <c r="E46" s="21" t="s">
        <v>249</v>
      </c>
      <c r="I46" s="65">
        <v>128</v>
      </c>
      <c r="J46" s="65">
        <v>128</v>
      </c>
      <c r="K46" s="65">
        <v>128</v>
      </c>
      <c r="L46" s="65">
        <v>128</v>
      </c>
      <c r="M46" s="65">
        <v>128</v>
      </c>
      <c r="N46" s="65">
        <v>128</v>
      </c>
      <c r="O46" s="65">
        <v>8</v>
      </c>
      <c r="P46" s="65">
        <v>8</v>
      </c>
      <c r="Q46" s="65">
        <v>8</v>
      </c>
      <c r="R46" s="65">
        <v>8</v>
      </c>
      <c r="S46" s="65">
        <v>8</v>
      </c>
      <c r="T46" s="65">
        <v>8</v>
      </c>
      <c r="U46" s="10">
        <v>128</v>
      </c>
      <c r="V46" s="10">
        <v>128</v>
      </c>
      <c r="W46" s="10">
        <v>128</v>
      </c>
      <c r="X46" s="10">
        <v>128</v>
      </c>
      <c r="Y46" s="10">
        <v>128</v>
      </c>
      <c r="Z46" s="10">
        <v>128</v>
      </c>
      <c r="AA46" s="10">
        <v>8</v>
      </c>
      <c r="AB46" s="10">
        <v>8</v>
      </c>
      <c r="AC46" s="10">
        <v>8</v>
      </c>
      <c r="AD46" s="10">
        <v>8</v>
      </c>
      <c r="AE46" s="10">
        <v>8</v>
      </c>
      <c r="AF46" s="10">
        <v>8</v>
      </c>
    </row>
    <row r="47" spans="1:32" ht="28.5" customHeight="1">
      <c r="A47" s="17" t="s">
        <v>80</v>
      </c>
      <c r="B47" s="17"/>
      <c r="C47" s="17"/>
      <c r="D47" s="17"/>
      <c r="E47" s="29"/>
    </row>
    <row r="48" spans="1:32" ht="262.2">
      <c r="A48" s="17" t="s">
        <v>117</v>
      </c>
      <c r="B48" s="17" t="s">
        <v>243</v>
      </c>
      <c r="C48" s="17" t="s">
        <v>283</v>
      </c>
      <c r="D48" s="17" t="s">
        <v>357</v>
      </c>
      <c r="E48" s="21" t="s">
        <v>216</v>
      </c>
      <c r="F48" s="63" t="s">
        <v>311</v>
      </c>
      <c r="I48" s="65">
        <v>128</v>
      </c>
      <c r="J48" s="65">
        <v>128</v>
      </c>
      <c r="K48" s="65">
        <v>128</v>
      </c>
      <c r="L48" s="65">
        <v>128</v>
      </c>
      <c r="M48" s="65">
        <v>128</v>
      </c>
      <c r="N48" s="65">
        <v>128</v>
      </c>
      <c r="O48" s="65">
        <v>2</v>
      </c>
      <c r="P48" s="65">
        <v>2</v>
      </c>
      <c r="Q48" s="65">
        <v>2</v>
      </c>
      <c r="R48" s="65">
        <v>2</v>
      </c>
      <c r="S48" s="65">
        <v>2</v>
      </c>
      <c r="T48" s="65">
        <v>2</v>
      </c>
      <c r="U48" s="10">
        <v>128</v>
      </c>
      <c r="V48" s="10">
        <v>128</v>
      </c>
      <c r="W48" s="10">
        <v>128</v>
      </c>
      <c r="X48" s="10">
        <v>128</v>
      </c>
      <c r="Y48" s="10">
        <v>128</v>
      </c>
      <c r="Z48" s="10">
        <v>128</v>
      </c>
      <c r="AA48" s="10">
        <v>2</v>
      </c>
      <c r="AB48" s="10">
        <v>2</v>
      </c>
      <c r="AC48" s="10">
        <v>2</v>
      </c>
      <c r="AD48" s="10">
        <v>2</v>
      </c>
      <c r="AE48" s="10">
        <v>2</v>
      </c>
      <c r="AF48" s="10">
        <v>2</v>
      </c>
    </row>
    <row r="49" spans="1:32" ht="193.2">
      <c r="A49" s="18" t="s">
        <v>118</v>
      </c>
      <c r="B49" s="18" t="s">
        <v>206</v>
      </c>
      <c r="C49" s="18" t="s">
        <v>284</v>
      </c>
      <c r="D49" s="18" t="s">
        <v>360</v>
      </c>
      <c r="E49" s="21" t="s">
        <v>250</v>
      </c>
      <c r="I49" s="65">
        <v>2</v>
      </c>
      <c r="J49" s="65">
        <v>2</v>
      </c>
      <c r="K49" s="65">
        <v>2</v>
      </c>
      <c r="L49" s="65">
        <v>2</v>
      </c>
      <c r="M49" s="65">
        <v>2</v>
      </c>
      <c r="N49" s="65">
        <v>2</v>
      </c>
      <c r="O49" s="65">
        <v>2</v>
      </c>
      <c r="P49" s="65">
        <v>2</v>
      </c>
      <c r="Q49" s="65">
        <v>2</v>
      </c>
      <c r="R49" s="65">
        <v>2</v>
      </c>
      <c r="S49" s="65">
        <v>2</v>
      </c>
      <c r="T49" s="65">
        <v>2</v>
      </c>
      <c r="U49" s="10">
        <v>2</v>
      </c>
      <c r="V49" s="10">
        <v>2</v>
      </c>
      <c r="W49" s="10">
        <v>2</v>
      </c>
      <c r="X49" s="10">
        <v>2</v>
      </c>
      <c r="Y49" s="10">
        <v>2</v>
      </c>
      <c r="Z49" s="10">
        <v>2</v>
      </c>
      <c r="AA49" s="10">
        <v>2</v>
      </c>
      <c r="AB49" s="10">
        <v>2</v>
      </c>
      <c r="AC49" s="10">
        <v>2</v>
      </c>
      <c r="AD49" s="10">
        <v>2</v>
      </c>
      <c r="AE49" s="10">
        <v>2</v>
      </c>
      <c r="AF49" s="10">
        <v>2</v>
      </c>
    </row>
    <row r="50" spans="1:32" ht="123" customHeight="1">
      <c r="A50" s="19" t="s">
        <v>109</v>
      </c>
      <c r="B50" s="19" t="s">
        <v>207</v>
      </c>
      <c r="C50" s="19" t="s">
        <v>207</v>
      </c>
      <c r="D50" s="25" t="s">
        <v>322</v>
      </c>
      <c r="E50" s="25" t="s">
        <v>343</v>
      </c>
      <c r="F50" s="38" t="s">
        <v>364</v>
      </c>
      <c r="I50" s="65">
        <v>40</v>
      </c>
      <c r="J50" s="65">
        <v>40</v>
      </c>
      <c r="K50" s="65">
        <v>40</v>
      </c>
      <c r="L50" s="65">
        <v>40</v>
      </c>
      <c r="M50" s="65">
        <v>40</v>
      </c>
      <c r="N50" s="65">
        <v>40</v>
      </c>
      <c r="O50" s="65">
        <v>12.041199826559245</v>
      </c>
      <c r="P50" s="65">
        <v>12.041199826559245</v>
      </c>
      <c r="Q50" s="65">
        <v>12.041199826559245</v>
      </c>
      <c r="R50" s="65">
        <v>12.041199826559245</v>
      </c>
      <c r="S50" s="65">
        <v>12.041199826559245</v>
      </c>
      <c r="T50" s="65">
        <v>12.041199826559245</v>
      </c>
      <c r="U50" s="10">
        <v>40</v>
      </c>
      <c r="V50" s="10">
        <v>40</v>
      </c>
      <c r="W50" s="10">
        <v>40</v>
      </c>
      <c r="X50" s="10">
        <v>40</v>
      </c>
      <c r="Y50" s="10">
        <v>40</v>
      </c>
      <c r="Z50" s="10">
        <v>40</v>
      </c>
      <c r="AA50" s="10">
        <v>12.041199826559245</v>
      </c>
      <c r="AB50" s="10">
        <v>12.041199826559245</v>
      </c>
      <c r="AC50" s="10">
        <v>12.041199826559245</v>
      </c>
      <c r="AD50" s="10">
        <v>12.041199826559245</v>
      </c>
      <c r="AE50" s="10">
        <v>12.041199826559245</v>
      </c>
      <c r="AF50" s="10">
        <v>12.041199826559245</v>
      </c>
    </row>
    <row r="51" spans="1:32" ht="99" customHeight="1">
      <c r="A51" s="20" t="s">
        <v>94</v>
      </c>
      <c r="B51" s="25" t="s">
        <v>94</v>
      </c>
      <c r="C51" s="25" t="s">
        <v>94</v>
      </c>
      <c r="D51" s="25" t="s">
        <v>94</v>
      </c>
      <c r="E51" s="25" t="s">
        <v>365</v>
      </c>
      <c r="F51" s="38" t="s">
        <v>220</v>
      </c>
      <c r="G51" s="38" t="s">
        <v>259</v>
      </c>
      <c r="I51" s="65">
        <v>96480000</v>
      </c>
      <c r="J51" s="65">
        <v>96480000</v>
      </c>
      <c r="K51" s="65">
        <v>96480000</v>
      </c>
      <c r="L51" s="65">
        <v>96480000</v>
      </c>
      <c r="M51" s="65">
        <v>96480000</v>
      </c>
      <c r="N51" s="65">
        <v>96480000</v>
      </c>
      <c r="O51" s="65">
        <v>8640000</v>
      </c>
      <c r="P51" s="65">
        <v>1440000</v>
      </c>
      <c r="Q51" s="65">
        <v>1440000</v>
      </c>
      <c r="R51" s="65">
        <v>2880000</v>
      </c>
      <c r="S51" s="65">
        <v>1440000</v>
      </c>
      <c r="T51" s="65">
        <v>43200000</v>
      </c>
      <c r="U51" s="10">
        <v>96480000</v>
      </c>
      <c r="V51" s="10">
        <v>96480000</v>
      </c>
      <c r="W51" s="10">
        <v>96480000</v>
      </c>
      <c r="X51" s="10">
        <v>96480000</v>
      </c>
      <c r="Y51" s="10">
        <v>96480000</v>
      </c>
      <c r="Z51" s="10">
        <v>96480000</v>
      </c>
      <c r="AA51" s="10">
        <v>8640000</v>
      </c>
      <c r="AB51" s="10">
        <v>1440000</v>
      </c>
      <c r="AC51" s="10">
        <v>1440000</v>
      </c>
      <c r="AD51" s="10">
        <v>2880000</v>
      </c>
      <c r="AE51" s="10">
        <v>1440000</v>
      </c>
      <c r="AF51" s="10">
        <v>43200000</v>
      </c>
    </row>
    <row r="52" spans="1:32" ht="144" customHeight="1">
      <c r="A52" s="20" t="s">
        <v>110</v>
      </c>
      <c r="B52" s="20" t="s">
        <v>246</v>
      </c>
      <c r="C52" s="20" t="s">
        <v>278</v>
      </c>
      <c r="D52" s="20" t="s">
        <v>356</v>
      </c>
      <c r="E52" s="25"/>
      <c r="I52" s="10">
        <f>I50-10*LOG10(I51/1000000)</f>
        <v>20.15562705203924</v>
      </c>
      <c r="J52" s="10">
        <f t="shared" ref="J52:AF52" si="0">J50-10*LOG10(J51/1000000)</f>
        <v>20.15562705203924</v>
      </c>
      <c r="K52" s="10">
        <f t="shared" si="0"/>
        <v>20.15562705203924</v>
      </c>
      <c r="L52" s="10">
        <f t="shared" si="0"/>
        <v>20.15562705203924</v>
      </c>
      <c r="M52" s="10">
        <f t="shared" si="0"/>
        <v>20.15562705203924</v>
      </c>
      <c r="N52" s="10">
        <f t="shared" si="0"/>
        <v>20.15562705203924</v>
      </c>
      <c r="O52" s="10">
        <f t="shared" si="0"/>
        <v>2.6760624017703112</v>
      </c>
      <c r="P52" s="10">
        <f t="shared" si="0"/>
        <v>10.457574905606748</v>
      </c>
      <c r="Q52" s="10">
        <f t="shared" si="0"/>
        <v>10.457574905606748</v>
      </c>
      <c r="R52" s="10">
        <f t="shared" si="0"/>
        <v>7.4472749489669363</v>
      </c>
      <c r="S52" s="10">
        <f t="shared" si="0"/>
        <v>10.457574905606748</v>
      </c>
      <c r="T52" s="10">
        <f t="shared" si="0"/>
        <v>-4.3136376415898763</v>
      </c>
      <c r="U52" s="10">
        <f t="shared" si="0"/>
        <v>20.15562705203924</v>
      </c>
      <c r="V52" s="10">
        <f t="shared" si="0"/>
        <v>20.15562705203924</v>
      </c>
      <c r="W52" s="10">
        <f t="shared" si="0"/>
        <v>20.15562705203924</v>
      </c>
      <c r="X52" s="10">
        <f t="shared" si="0"/>
        <v>20.15562705203924</v>
      </c>
      <c r="Y52" s="10">
        <f t="shared" si="0"/>
        <v>20.15562705203924</v>
      </c>
      <c r="Z52" s="10">
        <f t="shared" si="0"/>
        <v>20.15562705203924</v>
      </c>
      <c r="AA52" s="10">
        <f t="shared" si="0"/>
        <v>2.6760624017703112</v>
      </c>
      <c r="AB52" s="10">
        <f t="shared" si="0"/>
        <v>10.457574905606748</v>
      </c>
      <c r="AC52" s="10">
        <f t="shared" si="0"/>
        <v>10.457574905606748</v>
      </c>
      <c r="AD52" s="10">
        <f t="shared" si="0"/>
        <v>7.4472749489669363</v>
      </c>
      <c r="AE52" s="10">
        <f t="shared" si="0"/>
        <v>10.457574905606748</v>
      </c>
      <c r="AF52" s="10">
        <f t="shared" si="0"/>
        <v>-4.3136376415898763</v>
      </c>
    </row>
    <row r="53" spans="1:32" ht="90.9" customHeight="1">
      <c r="A53" s="20"/>
      <c r="B53" s="20" t="s">
        <v>224</v>
      </c>
      <c r="C53" s="25" t="s">
        <v>277</v>
      </c>
      <c r="D53" s="25" t="s">
        <v>329</v>
      </c>
      <c r="E53" s="25"/>
      <c r="I53" s="68">
        <v>28800000</v>
      </c>
      <c r="J53" s="68">
        <v>138240000</v>
      </c>
      <c r="K53" s="68">
        <v>17280000</v>
      </c>
      <c r="L53" s="68">
        <v>60480000</v>
      </c>
      <c r="M53" s="68">
        <v>138240000</v>
      </c>
      <c r="N53" s="68">
        <v>96480000</v>
      </c>
      <c r="O53" s="68">
        <v>8640000</v>
      </c>
      <c r="P53" s="68">
        <v>1440000</v>
      </c>
      <c r="Q53" s="68">
        <v>1440000</v>
      </c>
      <c r="R53" s="68">
        <v>2880000</v>
      </c>
      <c r="S53" s="68">
        <v>1440000</v>
      </c>
      <c r="T53" s="65">
        <v>43200000</v>
      </c>
      <c r="U53" s="10">
        <v>28800000</v>
      </c>
      <c r="V53" s="10">
        <v>138240000</v>
      </c>
      <c r="W53" s="10">
        <v>17280000</v>
      </c>
      <c r="X53" s="10">
        <v>60480000</v>
      </c>
      <c r="Y53" s="10">
        <v>138240000</v>
      </c>
      <c r="Z53" s="10">
        <v>96480000</v>
      </c>
      <c r="AA53" s="10">
        <v>8640000</v>
      </c>
      <c r="AB53" s="10">
        <v>1440000</v>
      </c>
      <c r="AC53" s="10">
        <v>1440000</v>
      </c>
      <c r="AD53" s="10">
        <v>2880000</v>
      </c>
      <c r="AE53" s="10">
        <v>1440000</v>
      </c>
      <c r="AF53" s="10">
        <v>43200000</v>
      </c>
    </row>
    <row r="54" spans="1:32" ht="39" customHeight="1">
      <c r="A54" s="20" t="s">
        <v>92</v>
      </c>
      <c r="B54" s="25" t="s">
        <v>223</v>
      </c>
      <c r="C54" s="25" t="s">
        <v>276</v>
      </c>
      <c r="D54" s="25" t="s">
        <v>276</v>
      </c>
      <c r="E54" s="25"/>
      <c r="I54" s="66">
        <f>I52+10*LOG10(I53/1000000)</f>
        <v>34.749551929631551</v>
      </c>
      <c r="J54" s="66">
        <f t="shared" ref="J54:AF54" si="1">J52+10*LOG10(J53/1000000)</f>
        <v>41.561964303387427</v>
      </c>
      <c r="K54" s="66">
        <f t="shared" si="1"/>
        <v>32.531064433467982</v>
      </c>
      <c r="L54" s="66">
        <f t="shared" si="1"/>
        <v>37.971744876970746</v>
      </c>
      <c r="M54" s="66">
        <f t="shared" si="1"/>
        <v>41.561964303387427</v>
      </c>
      <c r="N54" s="66">
        <f t="shared" si="1"/>
        <v>40</v>
      </c>
      <c r="O54" s="66">
        <f t="shared" si="1"/>
        <v>12.041199826559245</v>
      </c>
      <c r="P54" s="66">
        <f t="shared" si="1"/>
        <v>12.041199826559245</v>
      </c>
      <c r="Q54" s="66">
        <f t="shared" si="1"/>
        <v>12.041199826559245</v>
      </c>
      <c r="R54" s="66">
        <f t="shared" si="1"/>
        <v>12.041199826559245</v>
      </c>
      <c r="S54" s="66">
        <f t="shared" si="1"/>
        <v>12.041199826559245</v>
      </c>
      <c r="T54" s="66">
        <f t="shared" si="1"/>
        <v>12.041199826559245</v>
      </c>
      <c r="U54" s="66">
        <f t="shared" si="1"/>
        <v>34.749551929631551</v>
      </c>
      <c r="V54" s="66">
        <f t="shared" si="1"/>
        <v>41.561964303387427</v>
      </c>
      <c r="W54" s="66">
        <f t="shared" si="1"/>
        <v>32.531064433467982</v>
      </c>
      <c r="X54" s="66">
        <f t="shared" si="1"/>
        <v>37.971744876970746</v>
      </c>
      <c r="Y54" s="66">
        <f t="shared" si="1"/>
        <v>41.561964303387427</v>
      </c>
      <c r="Z54" s="66">
        <f t="shared" si="1"/>
        <v>40</v>
      </c>
      <c r="AA54" s="66">
        <f t="shared" si="1"/>
        <v>12.041199826559245</v>
      </c>
      <c r="AB54" s="66">
        <f t="shared" si="1"/>
        <v>12.041199826559245</v>
      </c>
      <c r="AC54" s="66">
        <f t="shared" si="1"/>
        <v>12.041199826559245</v>
      </c>
      <c r="AD54" s="66">
        <f t="shared" si="1"/>
        <v>12.041199826559245</v>
      </c>
      <c r="AE54" s="66">
        <f t="shared" si="1"/>
        <v>12.041199826559245</v>
      </c>
      <c r="AF54" s="66">
        <f t="shared" si="1"/>
        <v>12.041199826559245</v>
      </c>
    </row>
    <row r="55" spans="1:32" ht="51" customHeight="1">
      <c r="A55" s="20" t="s">
        <v>93</v>
      </c>
      <c r="B55" s="26" t="s">
        <v>93</v>
      </c>
      <c r="C55" s="26"/>
      <c r="D55" s="26"/>
      <c r="E55" s="46"/>
      <c r="I55" s="66"/>
      <c r="J55" s="66"/>
      <c r="K55" s="66"/>
      <c r="L55" s="66"/>
      <c r="M55" s="66"/>
      <c r="N55" s="66"/>
      <c r="O55" s="66"/>
      <c r="P55" s="66"/>
      <c r="Q55" s="66"/>
      <c r="R55" s="66"/>
      <c r="S55" s="66"/>
    </row>
    <row r="56" spans="1:32" ht="42" customHeight="1">
      <c r="A56" s="18" t="s">
        <v>111</v>
      </c>
      <c r="B56" s="21" t="s">
        <v>145</v>
      </c>
      <c r="C56" s="21" t="s">
        <v>145</v>
      </c>
      <c r="D56" s="21" t="s">
        <v>145</v>
      </c>
      <c r="E56" s="21"/>
      <c r="I56" s="66">
        <f>I57-I58</f>
        <v>4.4488019478399412</v>
      </c>
      <c r="J56" s="66">
        <f t="shared" ref="J56:AF56" si="2">J57-J58</f>
        <v>4.3957350390639336</v>
      </c>
      <c r="K56" s="66">
        <f t="shared" si="2"/>
        <v>4.5186370655184387</v>
      </c>
      <c r="L56" s="66">
        <f t="shared" si="2"/>
        <v>3.4041223834768193</v>
      </c>
      <c r="M56" s="66">
        <f t="shared" si="2"/>
        <v>4.3957350390639336</v>
      </c>
      <c r="N56" s="66">
        <f t="shared" si="2"/>
        <v>3.8911276869349685</v>
      </c>
      <c r="O56" s="66">
        <f t="shared" si="2"/>
        <v>5.7339575352030128</v>
      </c>
      <c r="P56" s="66">
        <f t="shared" si="2"/>
        <v>5.298976471573706</v>
      </c>
      <c r="Q56" s="66">
        <f t="shared" si="2"/>
        <v>5.8037687849596509</v>
      </c>
      <c r="R56" s="66">
        <f t="shared" si="2"/>
        <v>5.5187013083986542</v>
      </c>
      <c r="S56" s="66">
        <f t="shared" si="2"/>
        <v>5.8436652253072046</v>
      </c>
      <c r="T56" s="66">
        <f t="shared" si="2"/>
        <v>5.436720160839859</v>
      </c>
      <c r="U56" s="66">
        <f t="shared" si="2"/>
        <v>3.9911482453787777</v>
      </c>
      <c r="V56" s="66">
        <f t="shared" si="2"/>
        <v>3.8909292464952703</v>
      </c>
      <c r="W56" s="66">
        <f t="shared" si="2"/>
        <v>3.9018878185682038</v>
      </c>
      <c r="X56" s="66">
        <f t="shared" si="2"/>
        <v>3.7423578991104414</v>
      </c>
      <c r="Y56" s="66">
        <f t="shared" si="2"/>
        <v>3.8909292464952703</v>
      </c>
      <c r="Z56" s="66">
        <f t="shared" si="2"/>
        <v>4.1815141030441483</v>
      </c>
      <c r="AA56" s="66">
        <f t="shared" si="2"/>
        <v>5.2888575758292253</v>
      </c>
      <c r="AB56" s="66">
        <f t="shared" si="2"/>
        <v>5.5340771650361207</v>
      </c>
      <c r="AC56" s="66">
        <f t="shared" si="2"/>
        <v>5.2004072797950727</v>
      </c>
      <c r="AD56" s="66">
        <f t="shared" si="2"/>
        <v>5.7821591151770519</v>
      </c>
      <c r="AE56" s="66">
        <f t="shared" si="2"/>
        <v>5.3761496996764295</v>
      </c>
      <c r="AF56" s="66">
        <f t="shared" si="2"/>
        <v>5.8089495457700666</v>
      </c>
    </row>
    <row r="57" spans="1:32" ht="42" customHeight="1">
      <c r="A57" s="18" t="s">
        <v>124</v>
      </c>
      <c r="B57" s="21" t="s">
        <v>124</v>
      </c>
      <c r="C57" s="21" t="s">
        <v>124</v>
      </c>
      <c r="D57" s="21" t="s">
        <v>124</v>
      </c>
      <c r="E57" s="36"/>
      <c r="F57" s="39"/>
      <c r="G57" s="39"/>
      <c r="I57" s="66">
        <f>I59+10*LOG10(I46/I48)</f>
        <v>8</v>
      </c>
      <c r="J57" s="66">
        <f t="shared" ref="J57:AF57" si="3">J59+10*LOG10(J46/J48)</f>
        <v>8</v>
      </c>
      <c r="K57" s="66">
        <f t="shared" si="3"/>
        <v>8</v>
      </c>
      <c r="L57" s="66">
        <f t="shared" si="3"/>
        <v>8</v>
      </c>
      <c r="M57" s="66">
        <f t="shared" si="3"/>
        <v>8</v>
      </c>
      <c r="N57" s="66">
        <f t="shared" si="3"/>
        <v>8</v>
      </c>
      <c r="O57" s="66">
        <f t="shared" si="3"/>
        <v>11.020599913279625</v>
      </c>
      <c r="P57" s="66">
        <f t="shared" si="3"/>
        <v>11.020599913279625</v>
      </c>
      <c r="Q57" s="66">
        <f t="shared" si="3"/>
        <v>11.020599913279625</v>
      </c>
      <c r="R57" s="66">
        <f t="shared" si="3"/>
        <v>11.020599913279625</v>
      </c>
      <c r="S57" s="66">
        <f t="shared" si="3"/>
        <v>11.020599913279625</v>
      </c>
      <c r="T57" s="66">
        <f t="shared" si="3"/>
        <v>11.020599913279625</v>
      </c>
      <c r="U57" s="66">
        <f t="shared" si="3"/>
        <v>8</v>
      </c>
      <c r="V57" s="66">
        <f t="shared" si="3"/>
        <v>8</v>
      </c>
      <c r="W57" s="66">
        <f t="shared" si="3"/>
        <v>8</v>
      </c>
      <c r="X57" s="66">
        <f t="shared" si="3"/>
        <v>8</v>
      </c>
      <c r="Y57" s="66">
        <f t="shared" si="3"/>
        <v>8</v>
      </c>
      <c r="Z57" s="66">
        <f t="shared" si="3"/>
        <v>8</v>
      </c>
      <c r="AA57" s="66">
        <f t="shared" si="3"/>
        <v>11.020599913279625</v>
      </c>
      <c r="AB57" s="66">
        <f t="shared" si="3"/>
        <v>11.020599913279625</v>
      </c>
      <c r="AC57" s="66">
        <f t="shared" si="3"/>
        <v>11.020599913279625</v>
      </c>
      <c r="AD57" s="66">
        <f t="shared" si="3"/>
        <v>11.020599913279625</v>
      </c>
      <c r="AE57" s="66">
        <f t="shared" si="3"/>
        <v>11.020599913279625</v>
      </c>
      <c r="AF57" s="66">
        <f t="shared" si="3"/>
        <v>11.020599913279625</v>
      </c>
    </row>
    <row r="58" spans="1:32" ht="42" customHeight="1">
      <c r="A58" s="24" t="s">
        <v>114</v>
      </c>
      <c r="B58" s="24" t="s">
        <v>146</v>
      </c>
      <c r="C58" s="24" t="s">
        <v>146</v>
      </c>
      <c r="D58" s="24" t="s">
        <v>330</v>
      </c>
      <c r="E58" s="27"/>
      <c r="I58" s="67">
        <v>3.5511980521600588</v>
      </c>
      <c r="J58" s="67">
        <v>3.6042649609360664</v>
      </c>
      <c r="K58" s="67">
        <v>3.4813629344815613</v>
      </c>
      <c r="L58" s="67">
        <v>4.5958776165231807</v>
      </c>
      <c r="M58" s="67">
        <v>3.6042649609360664</v>
      </c>
      <c r="N58" s="67">
        <v>4.1088723130650315</v>
      </c>
      <c r="O58" s="67">
        <v>5.2866423780766123</v>
      </c>
      <c r="P58" s="67">
        <v>5.7216234417059191</v>
      </c>
      <c r="Q58" s="67">
        <v>5.2168311283199742</v>
      </c>
      <c r="R58" s="67">
        <v>5.5018986048809708</v>
      </c>
      <c r="S58" s="67">
        <v>5.1769346879724205</v>
      </c>
      <c r="T58" s="65">
        <v>5.5838797524397661</v>
      </c>
      <c r="U58" s="10">
        <v>4.0088517546212223</v>
      </c>
      <c r="V58" s="10">
        <v>4.1090707535047297</v>
      </c>
      <c r="W58" s="10">
        <v>4.0981121814317962</v>
      </c>
      <c r="X58" s="10">
        <v>4.2576421008895586</v>
      </c>
      <c r="Y58" s="10">
        <v>4.1090707535047297</v>
      </c>
      <c r="Z58" s="10">
        <v>3.8184858969558517</v>
      </c>
      <c r="AA58" s="10">
        <v>5.7317423374503997</v>
      </c>
      <c r="AB58" s="10">
        <v>5.4865227482435044</v>
      </c>
      <c r="AC58" s="10">
        <v>5.8201926334845524</v>
      </c>
      <c r="AD58" s="10">
        <v>5.2384407981025731</v>
      </c>
      <c r="AE58" s="10">
        <v>5.6444502136031955</v>
      </c>
      <c r="AF58" s="10">
        <v>5.2116503675095585</v>
      </c>
    </row>
    <row r="59" spans="1:32" ht="42" customHeight="1">
      <c r="A59" s="24" t="s">
        <v>113</v>
      </c>
      <c r="B59" s="27" t="s">
        <v>113</v>
      </c>
      <c r="C59" s="27" t="s">
        <v>113</v>
      </c>
      <c r="D59" s="27" t="s">
        <v>113</v>
      </c>
      <c r="E59" s="27" t="s">
        <v>221</v>
      </c>
      <c r="F59" s="38" t="s">
        <v>342</v>
      </c>
      <c r="I59" s="67">
        <v>8</v>
      </c>
      <c r="J59" s="67">
        <v>8</v>
      </c>
      <c r="K59" s="67">
        <v>8</v>
      </c>
      <c r="L59" s="67">
        <v>8</v>
      </c>
      <c r="M59" s="67">
        <v>8</v>
      </c>
      <c r="N59" s="67">
        <v>8</v>
      </c>
      <c r="O59" s="67">
        <v>5</v>
      </c>
      <c r="P59" s="67">
        <v>5</v>
      </c>
      <c r="Q59" s="67">
        <v>5</v>
      </c>
      <c r="R59" s="67">
        <v>5</v>
      </c>
      <c r="S59" s="67">
        <v>5</v>
      </c>
      <c r="T59" s="65">
        <v>5</v>
      </c>
      <c r="U59" s="10">
        <v>8</v>
      </c>
      <c r="V59" s="10">
        <v>8</v>
      </c>
      <c r="W59" s="10">
        <v>8</v>
      </c>
      <c r="X59" s="10">
        <v>8</v>
      </c>
      <c r="Y59" s="10">
        <v>8</v>
      </c>
      <c r="Z59" s="10">
        <v>8</v>
      </c>
      <c r="AA59" s="10">
        <v>5</v>
      </c>
      <c r="AB59" s="10">
        <v>5</v>
      </c>
      <c r="AC59" s="10">
        <v>5</v>
      </c>
      <c r="AD59" s="10">
        <v>5</v>
      </c>
      <c r="AE59" s="10">
        <v>5</v>
      </c>
      <c r="AF59" s="10">
        <v>5</v>
      </c>
    </row>
    <row r="60" spans="1:32" ht="38.25" customHeight="1">
      <c r="A60" s="18" t="s">
        <v>127</v>
      </c>
      <c r="B60" s="18" t="s">
        <v>157</v>
      </c>
      <c r="C60" s="21" t="s">
        <v>279</v>
      </c>
      <c r="D60" s="21" t="s">
        <v>353</v>
      </c>
      <c r="E60" s="21"/>
      <c r="I60" s="66">
        <f>I61-I62</f>
        <v>14.071014393921699</v>
      </c>
      <c r="J60" s="66">
        <f t="shared" ref="J60:AF60" si="4">J61-J62</f>
        <v>13.95519493912477</v>
      </c>
      <c r="K60" s="66">
        <f t="shared" si="4"/>
        <v>14.402251949070672</v>
      </c>
      <c r="L60" s="66">
        <f t="shared" si="4"/>
        <v>12.870816296298038</v>
      </c>
      <c r="M60" s="66">
        <f t="shared" si="4"/>
        <v>13.95519493912477</v>
      </c>
      <c r="N60" s="66">
        <f t="shared" si="4"/>
        <v>13.170769357114809</v>
      </c>
      <c r="O60" s="66">
        <f t="shared" si="4"/>
        <v>0</v>
      </c>
      <c r="P60" s="66">
        <f t="shared" si="4"/>
        <v>0</v>
      </c>
      <c r="Q60" s="66">
        <f t="shared" si="4"/>
        <v>0</v>
      </c>
      <c r="R60" s="66">
        <f t="shared" si="4"/>
        <v>0</v>
      </c>
      <c r="S60" s="66">
        <f t="shared" si="4"/>
        <v>0</v>
      </c>
      <c r="T60" s="66">
        <f t="shared" si="4"/>
        <v>0</v>
      </c>
      <c r="U60" s="66">
        <f t="shared" si="4"/>
        <v>13.285527976535171</v>
      </c>
      <c r="V60" s="66">
        <f t="shared" si="4"/>
        <v>13.028449030649284</v>
      </c>
      <c r="W60" s="66">
        <f t="shared" si="4"/>
        <v>13.026412331036545</v>
      </c>
      <c r="X60" s="66">
        <f t="shared" si="4"/>
        <v>13.205098611891675</v>
      </c>
      <c r="Y60" s="66">
        <f t="shared" si="4"/>
        <v>13.028449030649284</v>
      </c>
      <c r="Z60" s="66">
        <f t="shared" si="4"/>
        <v>13.153057086453236</v>
      </c>
      <c r="AA60" s="66">
        <f t="shared" si="4"/>
        <v>0</v>
      </c>
      <c r="AB60" s="66">
        <f t="shared" si="4"/>
        <v>0</v>
      </c>
      <c r="AC60" s="66">
        <f t="shared" si="4"/>
        <v>0</v>
      </c>
      <c r="AD60" s="66">
        <f t="shared" si="4"/>
        <v>0</v>
      </c>
      <c r="AE60" s="66">
        <f t="shared" si="4"/>
        <v>0</v>
      </c>
      <c r="AF60" s="66">
        <f t="shared" si="4"/>
        <v>0</v>
      </c>
    </row>
    <row r="61" spans="1:32" ht="38.1" customHeight="1">
      <c r="A61" s="18" t="s">
        <v>112</v>
      </c>
      <c r="B61" s="18" t="s">
        <v>156</v>
      </c>
      <c r="C61" s="21" t="s">
        <v>280</v>
      </c>
      <c r="D61" s="21" t="s">
        <v>352</v>
      </c>
      <c r="E61" s="21"/>
      <c r="I61" s="66">
        <f>10*LOG10(I48/I49)</f>
        <v>18.061799739838872</v>
      </c>
      <c r="J61" s="66">
        <f t="shared" ref="J61:AF61" si="5">10*LOG10(J48/J49)</f>
        <v>18.061799739838872</v>
      </c>
      <c r="K61" s="66">
        <f t="shared" si="5"/>
        <v>18.061799739838872</v>
      </c>
      <c r="L61" s="66">
        <f t="shared" si="5"/>
        <v>18.061799739838872</v>
      </c>
      <c r="M61" s="66">
        <f t="shared" si="5"/>
        <v>18.061799739838872</v>
      </c>
      <c r="N61" s="66">
        <f t="shared" si="5"/>
        <v>18.061799739838872</v>
      </c>
      <c r="O61" s="66">
        <f t="shared" si="5"/>
        <v>0</v>
      </c>
      <c r="P61" s="66">
        <f t="shared" si="5"/>
        <v>0</v>
      </c>
      <c r="Q61" s="66">
        <f t="shared" si="5"/>
        <v>0</v>
      </c>
      <c r="R61" s="66">
        <f t="shared" si="5"/>
        <v>0</v>
      </c>
      <c r="S61" s="66">
        <f t="shared" si="5"/>
        <v>0</v>
      </c>
      <c r="T61" s="66">
        <f t="shared" si="5"/>
        <v>0</v>
      </c>
      <c r="U61" s="66">
        <f t="shared" si="5"/>
        <v>18.061799739838872</v>
      </c>
      <c r="V61" s="66">
        <f t="shared" si="5"/>
        <v>18.061799739838872</v>
      </c>
      <c r="W61" s="66">
        <f t="shared" si="5"/>
        <v>18.061799739838872</v>
      </c>
      <c r="X61" s="66">
        <f t="shared" si="5"/>
        <v>18.061799739838872</v>
      </c>
      <c r="Y61" s="66">
        <f t="shared" si="5"/>
        <v>18.061799739838872</v>
      </c>
      <c r="Z61" s="66">
        <f t="shared" si="5"/>
        <v>18.061799739838872</v>
      </c>
      <c r="AA61" s="66">
        <f t="shared" si="5"/>
        <v>0</v>
      </c>
      <c r="AB61" s="66">
        <f t="shared" si="5"/>
        <v>0</v>
      </c>
      <c r="AC61" s="66">
        <f t="shared" si="5"/>
        <v>0</v>
      </c>
      <c r="AD61" s="66">
        <f t="shared" si="5"/>
        <v>0</v>
      </c>
      <c r="AE61" s="66">
        <f t="shared" si="5"/>
        <v>0</v>
      </c>
      <c r="AF61" s="66">
        <f t="shared" si="5"/>
        <v>0</v>
      </c>
    </row>
    <row r="62" spans="1:32" ht="51" customHeight="1">
      <c r="A62" s="18" t="s">
        <v>130</v>
      </c>
      <c r="B62" s="18" t="s">
        <v>155</v>
      </c>
      <c r="C62" s="18" t="s">
        <v>281</v>
      </c>
      <c r="D62" s="18" t="s">
        <v>331</v>
      </c>
      <c r="E62" s="21"/>
      <c r="I62" s="67">
        <v>3.9907853459171729</v>
      </c>
      <c r="J62" s="67">
        <v>4.1066048007141021</v>
      </c>
      <c r="K62" s="67">
        <v>3.6595477907681992</v>
      </c>
      <c r="L62" s="67">
        <v>5.1909834435408335</v>
      </c>
      <c r="M62" s="67">
        <v>4.1066048007141021</v>
      </c>
      <c r="N62" s="67">
        <v>4.8910303827240629</v>
      </c>
      <c r="O62" s="67">
        <v>0</v>
      </c>
      <c r="P62" s="67">
        <v>0</v>
      </c>
      <c r="Q62" s="67">
        <v>0</v>
      </c>
      <c r="R62" s="67">
        <v>0</v>
      </c>
      <c r="S62" s="67">
        <v>0</v>
      </c>
      <c r="T62" s="65">
        <v>0</v>
      </c>
      <c r="U62" s="10">
        <v>4.7762717633037006</v>
      </c>
      <c r="V62" s="10">
        <v>5.0333507091895875</v>
      </c>
      <c r="W62" s="10">
        <v>5.0353874088023272</v>
      </c>
      <c r="X62" s="10">
        <v>4.856701127947197</v>
      </c>
      <c r="Y62" s="10">
        <v>5.0333507091895875</v>
      </c>
      <c r="Z62" s="10">
        <v>4.9087426533856355</v>
      </c>
      <c r="AA62" s="10">
        <v>0</v>
      </c>
      <c r="AB62" s="10">
        <v>0</v>
      </c>
      <c r="AC62" s="10">
        <v>0</v>
      </c>
      <c r="AD62" s="10">
        <v>0</v>
      </c>
      <c r="AE62" s="10">
        <v>0</v>
      </c>
      <c r="AF62" s="10">
        <v>0</v>
      </c>
    </row>
    <row r="63" spans="1:32" ht="36.75" customHeight="1">
      <c r="A63" s="16" t="s">
        <v>12</v>
      </c>
      <c r="B63" s="16" t="s">
        <v>239</v>
      </c>
      <c r="C63" s="56" t="s">
        <v>260</v>
      </c>
      <c r="D63" s="56"/>
      <c r="E63" s="21"/>
      <c r="F63" s="63" t="s">
        <v>344</v>
      </c>
    </row>
    <row r="64" spans="1:32" ht="32.25" customHeight="1">
      <c r="A64" s="16" t="s">
        <v>13</v>
      </c>
      <c r="B64" s="17" t="s">
        <v>147</v>
      </c>
      <c r="C64" s="17"/>
      <c r="D64" s="17"/>
      <c r="E64" s="29"/>
    </row>
    <row r="65" spans="1:32" ht="120.9" customHeight="1">
      <c r="A65" s="16" t="s">
        <v>87</v>
      </c>
      <c r="B65" s="16" t="s">
        <v>87</v>
      </c>
      <c r="C65" s="16" t="s">
        <v>87</v>
      </c>
      <c r="D65" s="16" t="s">
        <v>87</v>
      </c>
      <c r="E65" s="38" t="s">
        <v>346</v>
      </c>
    </row>
    <row r="66" spans="1:32" ht="45.75" customHeight="1">
      <c r="A66" s="16" t="s">
        <v>115</v>
      </c>
      <c r="B66" s="16" t="s">
        <v>149</v>
      </c>
      <c r="C66" s="16" t="s">
        <v>261</v>
      </c>
      <c r="D66" s="16" t="s">
        <v>338</v>
      </c>
      <c r="E66" s="21"/>
      <c r="I66" s="69">
        <f>I54+I56+I60-I65</f>
        <v>53.269368271393191</v>
      </c>
      <c r="J66" s="69">
        <f t="shared" ref="J66:AF66" si="6">J54+J56+J60-J65</f>
        <v>59.912894281576129</v>
      </c>
      <c r="K66" s="69">
        <f t="shared" si="6"/>
        <v>51.451953448057097</v>
      </c>
      <c r="L66" s="69">
        <f t="shared" si="6"/>
        <v>54.246683556745602</v>
      </c>
      <c r="M66" s="69">
        <f t="shared" si="6"/>
        <v>59.912894281576129</v>
      </c>
      <c r="N66" s="69">
        <f t="shared" si="6"/>
        <v>57.061897044049772</v>
      </c>
      <c r="O66" s="69">
        <f t="shared" si="6"/>
        <v>17.775157361762258</v>
      </c>
      <c r="P66" s="69">
        <f t="shared" si="6"/>
        <v>17.340176298132953</v>
      </c>
      <c r="Q66" s="69">
        <f t="shared" si="6"/>
        <v>17.844968611518894</v>
      </c>
      <c r="R66" s="69">
        <f t="shared" si="6"/>
        <v>17.559901134957897</v>
      </c>
      <c r="S66" s="69">
        <f t="shared" si="6"/>
        <v>17.884865051866448</v>
      </c>
      <c r="T66" s="69">
        <f t="shared" si="6"/>
        <v>17.477919987399105</v>
      </c>
      <c r="U66" s="69">
        <f t="shared" si="6"/>
        <v>52.026228151545503</v>
      </c>
      <c r="V66" s="69">
        <f t="shared" si="6"/>
        <v>58.48134258053198</v>
      </c>
      <c r="W66" s="69">
        <f t="shared" si="6"/>
        <v>49.459364583072734</v>
      </c>
      <c r="X66" s="69">
        <f t="shared" si="6"/>
        <v>54.919201387972862</v>
      </c>
      <c r="Y66" s="69">
        <f t="shared" si="6"/>
        <v>58.48134258053198</v>
      </c>
      <c r="Z66" s="69">
        <f t="shared" si="6"/>
        <v>57.334571189497389</v>
      </c>
      <c r="AA66" s="69">
        <f t="shared" si="6"/>
        <v>17.330057402388469</v>
      </c>
      <c r="AB66" s="69">
        <f t="shared" si="6"/>
        <v>17.575276991595366</v>
      </c>
      <c r="AC66" s="69">
        <f t="shared" si="6"/>
        <v>17.241607106354316</v>
      </c>
      <c r="AD66" s="69">
        <f t="shared" si="6"/>
        <v>17.823358941736295</v>
      </c>
      <c r="AE66" s="69">
        <f t="shared" si="6"/>
        <v>17.417349526235675</v>
      </c>
      <c r="AF66" s="69">
        <f t="shared" si="6"/>
        <v>17.850149372329312</v>
      </c>
    </row>
    <row r="67" spans="1:32" ht="45.75" customHeight="1">
      <c r="A67" s="16" t="s">
        <v>116</v>
      </c>
      <c r="B67" s="17" t="s">
        <v>148</v>
      </c>
      <c r="C67" s="17"/>
      <c r="D67" s="17"/>
      <c r="E67" s="29"/>
    </row>
    <row r="68" spans="1:32" ht="26.25" customHeight="1">
      <c r="A68" s="15" t="s">
        <v>17</v>
      </c>
      <c r="B68" s="15" t="s">
        <v>17</v>
      </c>
      <c r="C68" s="15" t="s">
        <v>17</v>
      </c>
      <c r="D68" s="15" t="s">
        <v>17</v>
      </c>
      <c r="E68" s="43"/>
      <c r="F68" s="49"/>
      <c r="G68" s="49"/>
    </row>
    <row r="69" spans="1:32" ht="67.5" customHeight="1">
      <c r="A69" s="17" t="s">
        <v>121</v>
      </c>
      <c r="B69" s="17" t="s">
        <v>151</v>
      </c>
      <c r="C69" s="17" t="s">
        <v>268</v>
      </c>
      <c r="D69" s="17" t="s">
        <v>339</v>
      </c>
      <c r="E69" s="21" t="s">
        <v>204</v>
      </c>
      <c r="I69" s="65">
        <v>8</v>
      </c>
      <c r="J69" s="65">
        <v>8</v>
      </c>
      <c r="K69" s="65">
        <v>8</v>
      </c>
      <c r="L69" s="65">
        <v>8</v>
      </c>
      <c r="M69" s="65">
        <v>8</v>
      </c>
      <c r="N69" s="65">
        <v>8</v>
      </c>
      <c r="O69" s="65">
        <v>128</v>
      </c>
      <c r="P69" s="65">
        <v>128</v>
      </c>
      <c r="Q69" s="65">
        <v>128</v>
      </c>
      <c r="R69" s="65">
        <v>128</v>
      </c>
      <c r="S69" s="65">
        <v>128</v>
      </c>
      <c r="T69" s="65">
        <v>128</v>
      </c>
      <c r="U69" s="10">
        <v>8</v>
      </c>
      <c r="V69" s="10">
        <v>8</v>
      </c>
      <c r="W69" s="10">
        <v>8</v>
      </c>
      <c r="X69" s="10">
        <v>8</v>
      </c>
      <c r="Y69" s="10">
        <v>8</v>
      </c>
      <c r="Z69" s="10">
        <v>8</v>
      </c>
      <c r="AA69" s="10">
        <v>128</v>
      </c>
      <c r="AB69" s="10">
        <v>128</v>
      </c>
      <c r="AC69" s="10">
        <v>128</v>
      </c>
      <c r="AD69" s="10">
        <v>128</v>
      </c>
      <c r="AE69" s="10">
        <v>128</v>
      </c>
      <c r="AF69" s="10">
        <v>128</v>
      </c>
    </row>
    <row r="70" spans="1:32" ht="75" customHeight="1">
      <c r="A70" s="18" t="s">
        <v>122</v>
      </c>
      <c r="B70" s="18" t="s">
        <v>245</v>
      </c>
      <c r="C70" s="18" t="s">
        <v>282</v>
      </c>
      <c r="D70" s="18" t="s">
        <v>358</v>
      </c>
      <c r="E70" s="21" t="s">
        <v>205</v>
      </c>
      <c r="F70" s="63" t="s">
        <v>244</v>
      </c>
      <c r="I70" s="65">
        <v>2</v>
      </c>
      <c r="J70" s="65">
        <v>2</v>
      </c>
      <c r="K70" s="65">
        <v>2</v>
      </c>
      <c r="L70" s="65">
        <v>2</v>
      </c>
      <c r="M70" s="65">
        <v>2</v>
      </c>
      <c r="N70" s="65">
        <v>2</v>
      </c>
      <c r="O70" s="65">
        <v>128</v>
      </c>
      <c r="P70" s="65">
        <v>128</v>
      </c>
      <c r="Q70" s="65">
        <v>128</v>
      </c>
      <c r="R70" s="65">
        <v>128</v>
      </c>
      <c r="S70" s="65">
        <v>128</v>
      </c>
      <c r="T70" s="65">
        <v>128</v>
      </c>
      <c r="U70" s="10">
        <v>2</v>
      </c>
      <c r="V70" s="10">
        <v>2</v>
      </c>
      <c r="W70" s="10">
        <v>2</v>
      </c>
      <c r="X70" s="10">
        <v>2</v>
      </c>
      <c r="Y70" s="10">
        <v>2</v>
      </c>
      <c r="Z70" s="10">
        <v>2</v>
      </c>
      <c r="AA70" s="10">
        <v>128</v>
      </c>
      <c r="AB70" s="10">
        <v>128</v>
      </c>
      <c r="AC70" s="10">
        <v>128</v>
      </c>
      <c r="AD70" s="10">
        <v>128</v>
      </c>
      <c r="AE70" s="10">
        <v>128</v>
      </c>
      <c r="AF70" s="10">
        <v>128</v>
      </c>
    </row>
    <row r="71" spans="1:32" ht="137.1" customHeight="1">
      <c r="A71" s="18" t="s">
        <v>123</v>
      </c>
      <c r="B71" s="18" t="s">
        <v>152</v>
      </c>
      <c r="C71" s="18" t="s">
        <v>297</v>
      </c>
      <c r="D71" s="18" t="s">
        <v>359</v>
      </c>
      <c r="E71" s="21" t="s">
        <v>298</v>
      </c>
      <c r="I71" s="65">
        <v>2</v>
      </c>
      <c r="J71" s="65">
        <v>2</v>
      </c>
      <c r="K71" s="65">
        <v>2</v>
      </c>
      <c r="L71" s="65">
        <v>2</v>
      </c>
      <c r="M71" s="65">
        <v>2</v>
      </c>
      <c r="N71" s="65">
        <v>2</v>
      </c>
      <c r="O71" s="65">
        <v>2</v>
      </c>
      <c r="P71" s="65">
        <v>2</v>
      </c>
      <c r="Q71" s="65">
        <v>2</v>
      </c>
      <c r="R71" s="65">
        <v>2</v>
      </c>
      <c r="S71" s="65">
        <v>2</v>
      </c>
      <c r="T71" s="65">
        <v>2</v>
      </c>
      <c r="U71" s="10">
        <v>2</v>
      </c>
      <c r="V71" s="10">
        <v>2</v>
      </c>
      <c r="W71" s="10">
        <v>2</v>
      </c>
      <c r="X71" s="10">
        <v>2</v>
      </c>
      <c r="Y71" s="10">
        <v>2</v>
      </c>
      <c r="Z71" s="10">
        <v>2</v>
      </c>
      <c r="AA71" s="10">
        <v>2</v>
      </c>
      <c r="AB71" s="10">
        <v>2</v>
      </c>
      <c r="AC71" s="10">
        <v>2</v>
      </c>
      <c r="AD71" s="10">
        <v>2</v>
      </c>
      <c r="AE71" s="10">
        <v>2</v>
      </c>
      <c r="AF71" s="10">
        <v>2</v>
      </c>
    </row>
    <row r="72" spans="1:32" ht="30" customHeight="1">
      <c r="A72" s="17" t="s">
        <v>79</v>
      </c>
      <c r="B72" s="17" t="s">
        <v>79</v>
      </c>
      <c r="C72" s="17"/>
      <c r="D72" s="17"/>
      <c r="E72" s="29"/>
    </row>
    <row r="73" spans="1:32" ht="40.5" customHeight="1">
      <c r="A73" s="18" t="s">
        <v>125</v>
      </c>
      <c r="B73" s="21" t="s">
        <v>150</v>
      </c>
      <c r="C73" s="21" t="s">
        <v>150</v>
      </c>
      <c r="D73" s="21" t="s">
        <v>150</v>
      </c>
      <c r="E73" s="21"/>
      <c r="I73" s="10">
        <f>I74-I75</f>
        <v>5.8511339094762462</v>
      </c>
      <c r="J73" s="10">
        <f t="shared" ref="J73:AF73" si="7">J74-J75</f>
        <v>5.4485910933742288</v>
      </c>
      <c r="K73" s="10">
        <f t="shared" si="7"/>
        <v>5.5149548711921517</v>
      </c>
      <c r="L73" s="10">
        <f t="shared" si="7"/>
        <v>6.3673984421296854</v>
      </c>
      <c r="M73" s="10">
        <f t="shared" si="7"/>
        <v>5.4485910933742288</v>
      </c>
      <c r="N73" s="10">
        <f t="shared" si="7"/>
        <v>4.8961484971043099</v>
      </c>
      <c r="O73" s="10">
        <f t="shared" si="7"/>
        <v>4.3875125941469939</v>
      </c>
      <c r="P73" s="10">
        <f t="shared" si="7"/>
        <v>4.4133873812393443</v>
      </c>
      <c r="Q73" s="10">
        <f t="shared" si="7"/>
        <v>4.1525903675266669</v>
      </c>
      <c r="R73" s="10">
        <f t="shared" si="7"/>
        <v>4.4258473575344324</v>
      </c>
      <c r="S73" s="10">
        <f t="shared" si="7"/>
        <v>4.1209976336284262</v>
      </c>
      <c r="T73" s="10">
        <f t="shared" si="7"/>
        <v>4.3998693730864193</v>
      </c>
      <c r="U73" s="10">
        <f t="shared" si="7"/>
        <v>5.6030385666450213</v>
      </c>
      <c r="V73" s="10">
        <f t="shared" si="7"/>
        <v>4.9107852519107169</v>
      </c>
      <c r="W73" s="10">
        <f t="shared" si="7"/>
        <v>4.9215671708293263</v>
      </c>
      <c r="X73" s="10">
        <f t="shared" si="7"/>
        <v>5.0146172724682527</v>
      </c>
      <c r="Y73" s="10">
        <f t="shared" si="7"/>
        <v>4.9107852519107169</v>
      </c>
      <c r="Z73" s="10">
        <f t="shared" si="7"/>
        <v>5.4525754677120277</v>
      </c>
      <c r="AA73" s="10">
        <f t="shared" si="7"/>
        <v>4.2259162682828952</v>
      </c>
      <c r="AB73" s="10">
        <f t="shared" si="7"/>
        <v>4.070642833224686</v>
      </c>
      <c r="AC73" s="10">
        <f t="shared" si="7"/>
        <v>3.737876212765066</v>
      </c>
      <c r="AD73" s="10">
        <f t="shared" si="7"/>
        <v>4.2137824360485761</v>
      </c>
      <c r="AE73" s="10">
        <f t="shared" si="7"/>
        <v>3.4723102965994244</v>
      </c>
      <c r="AF73" s="10">
        <f t="shared" si="7"/>
        <v>4.5062982572573045</v>
      </c>
    </row>
    <row r="74" spans="1:32" ht="43.5" customHeight="1">
      <c r="A74" s="18" t="s">
        <v>126</v>
      </c>
      <c r="B74" s="21" t="s">
        <v>126</v>
      </c>
      <c r="C74" s="21" t="s">
        <v>126</v>
      </c>
      <c r="D74" s="21" t="s">
        <v>126</v>
      </c>
      <c r="E74" s="21"/>
      <c r="I74" s="10">
        <f>I76+10*LOG10(I69/I70)</f>
        <v>11.020599913279625</v>
      </c>
      <c r="J74" s="10">
        <f t="shared" ref="J74:AF74" si="8">J76+10*LOG10(J69/J70)</f>
        <v>11.020599913279625</v>
      </c>
      <c r="K74" s="10">
        <f t="shared" si="8"/>
        <v>11.020599913279625</v>
      </c>
      <c r="L74" s="10">
        <f t="shared" si="8"/>
        <v>11.020599913279625</v>
      </c>
      <c r="M74" s="10">
        <f t="shared" si="8"/>
        <v>11.020599913279625</v>
      </c>
      <c r="N74" s="10">
        <f t="shared" si="8"/>
        <v>11.020599913279625</v>
      </c>
      <c r="O74" s="10">
        <f t="shared" si="8"/>
        <v>8</v>
      </c>
      <c r="P74" s="10">
        <f t="shared" si="8"/>
        <v>8</v>
      </c>
      <c r="Q74" s="10">
        <f t="shared" si="8"/>
        <v>8</v>
      </c>
      <c r="R74" s="10">
        <f t="shared" si="8"/>
        <v>8</v>
      </c>
      <c r="S74" s="10">
        <f t="shared" si="8"/>
        <v>8</v>
      </c>
      <c r="T74" s="10">
        <f t="shared" si="8"/>
        <v>8</v>
      </c>
      <c r="U74" s="10">
        <f t="shared" si="8"/>
        <v>11.020599913279625</v>
      </c>
      <c r="V74" s="10">
        <f t="shared" si="8"/>
        <v>11.020599913279625</v>
      </c>
      <c r="W74" s="10">
        <f t="shared" si="8"/>
        <v>11.020599913279625</v>
      </c>
      <c r="X74" s="10">
        <f t="shared" si="8"/>
        <v>11.020599913279625</v>
      </c>
      <c r="Y74" s="10">
        <f t="shared" si="8"/>
        <v>11.020599913279625</v>
      </c>
      <c r="Z74" s="10">
        <f t="shared" si="8"/>
        <v>11.020599913279625</v>
      </c>
      <c r="AA74" s="10">
        <f t="shared" si="8"/>
        <v>8</v>
      </c>
      <c r="AB74" s="10">
        <f t="shared" si="8"/>
        <v>8</v>
      </c>
      <c r="AC74" s="10">
        <f t="shared" si="8"/>
        <v>8</v>
      </c>
      <c r="AD74" s="10">
        <f t="shared" si="8"/>
        <v>8</v>
      </c>
      <c r="AE74" s="10">
        <f t="shared" si="8"/>
        <v>8</v>
      </c>
      <c r="AF74" s="10">
        <f t="shared" si="8"/>
        <v>8</v>
      </c>
    </row>
    <row r="75" spans="1:32" ht="38.1" customHeight="1">
      <c r="A75" s="18" t="s">
        <v>120</v>
      </c>
      <c r="B75" s="18" t="s">
        <v>158</v>
      </c>
      <c r="C75" s="18" t="s">
        <v>158</v>
      </c>
      <c r="D75" s="18" t="s">
        <v>332</v>
      </c>
      <c r="E75" s="21"/>
      <c r="I75" s="65">
        <v>5.1694660038033788</v>
      </c>
      <c r="J75" s="65">
        <v>5.5720088199053963</v>
      </c>
      <c r="K75" s="65">
        <v>5.5056450420874734</v>
      </c>
      <c r="L75" s="65">
        <v>4.6532014711499396</v>
      </c>
      <c r="M75" s="65">
        <v>5.5720088199053963</v>
      </c>
      <c r="N75" s="65">
        <v>6.1244514161753152</v>
      </c>
      <c r="O75" s="65">
        <v>3.6124874058530061</v>
      </c>
      <c r="P75" s="65">
        <v>3.5866126187606557</v>
      </c>
      <c r="Q75" s="65">
        <v>3.8474096324733331</v>
      </c>
      <c r="R75" s="65">
        <v>3.5741526424655676</v>
      </c>
      <c r="S75" s="65">
        <v>3.8790023663715738</v>
      </c>
      <c r="T75" s="65">
        <v>3.6001306269135807</v>
      </c>
      <c r="U75" s="10">
        <v>5.4175613466346038</v>
      </c>
      <c r="V75" s="10">
        <v>6.1098146613689082</v>
      </c>
      <c r="W75" s="10">
        <v>6.0990327424502988</v>
      </c>
      <c r="X75" s="10">
        <v>6.0059826408113723</v>
      </c>
      <c r="Y75" s="10">
        <v>6.1098146613689082</v>
      </c>
      <c r="Z75" s="10">
        <v>5.5680244455675973</v>
      </c>
      <c r="AA75" s="10">
        <v>3.7740837317171048</v>
      </c>
      <c r="AB75" s="10">
        <v>3.929357166775314</v>
      </c>
      <c r="AC75" s="10">
        <v>4.262123787234934</v>
      </c>
      <c r="AD75" s="10">
        <v>3.7862175639514239</v>
      </c>
      <c r="AE75" s="10">
        <v>4.5276897034005756</v>
      </c>
      <c r="AF75" s="10">
        <v>3.4937017427426955</v>
      </c>
    </row>
    <row r="76" spans="1:32" ht="31.5" customHeight="1">
      <c r="A76" s="18" t="s">
        <v>119</v>
      </c>
      <c r="B76" s="21" t="s">
        <v>119</v>
      </c>
      <c r="C76" s="21" t="s">
        <v>119</v>
      </c>
      <c r="D76" s="21" t="s">
        <v>119</v>
      </c>
      <c r="E76" s="21" t="s">
        <v>209</v>
      </c>
      <c r="I76" s="65">
        <v>5</v>
      </c>
      <c r="J76" s="65">
        <v>5</v>
      </c>
      <c r="K76" s="65">
        <v>5</v>
      </c>
      <c r="L76" s="65">
        <v>5</v>
      </c>
      <c r="M76" s="65">
        <v>5</v>
      </c>
      <c r="N76" s="65">
        <v>5</v>
      </c>
      <c r="O76" s="65">
        <v>8</v>
      </c>
      <c r="P76" s="65">
        <v>8</v>
      </c>
      <c r="Q76" s="65">
        <v>8</v>
      </c>
      <c r="R76" s="65">
        <v>8</v>
      </c>
      <c r="S76" s="65">
        <v>8</v>
      </c>
      <c r="T76" s="65">
        <v>8</v>
      </c>
      <c r="U76" s="10">
        <v>5</v>
      </c>
      <c r="V76" s="10">
        <v>5</v>
      </c>
      <c r="W76" s="10">
        <v>5</v>
      </c>
      <c r="X76" s="10">
        <v>5</v>
      </c>
      <c r="Y76" s="10">
        <v>5</v>
      </c>
      <c r="Z76" s="10">
        <v>5</v>
      </c>
      <c r="AA76" s="10">
        <v>8</v>
      </c>
      <c r="AB76" s="10">
        <v>8</v>
      </c>
      <c r="AC76" s="10">
        <v>8</v>
      </c>
      <c r="AD76" s="10">
        <v>8</v>
      </c>
      <c r="AE76" s="10">
        <v>8</v>
      </c>
      <c r="AF76" s="10">
        <v>8</v>
      </c>
    </row>
    <row r="77" spans="1:32" ht="38.25" customHeight="1">
      <c r="A77" s="18" t="s">
        <v>128</v>
      </c>
      <c r="B77" s="18" t="s">
        <v>153</v>
      </c>
      <c r="C77" s="21" t="s">
        <v>285</v>
      </c>
      <c r="D77" s="21" t="s">
        <v>285</v>
      </c>
      <c r="E77" s="21"/>
      <c r="I77" s="10">
        <f>I78-I79</f>
        <v>0</v>
      </c>
      <c r="J77" s="10">
        <f t="shared" ref="J77:AF77" si="9">J78-J79</f>
        <v>0</v>
      </c>
      <c r="K77" s="10">
        <f t="shared" si="9"/>
        <v>0</v>
      </c>
      <c r="L77" s="10">
        <f t="shared" si="9"/>
        <v>0</v>
      </c>
      <c r="M77" s="10">
        <f t="shared" si="9"/>
        <v>0</v>
      </c>
      <c r="N77" s="10">
        <f t="shared" si="9"/>
        <v>0</v>
      </c>
      <c r="O77" s="10">
        <f t="shared" si="9"/>
        <v>13.504288237780596</v>
      </c>
      <c r="P77" s="10">
        <f t="shared" si="9"/>
        <v>13.236804533628105</v>
      </c>
      <c r="Q77" s="10">
        <f t="shared" si="9"/>
        <v>13.621552659045507</v>
      </c>
      <c r="R77" s="10">
        <f t="shared" si="9"/>
        <v>13.268509010788335</v>
      </c>
      <c r="S77" s="10">
        <f t="shared" si="9"/>
        <v>13.654347138237981</v>
      </c>
      <c r="T77" s="10">
        <f t="shared" si="9"/>
        <v>13.595149928252082</v>
      </c>
      <c r="U77" s="10">
        <f t="shared" si="9"/>
        <v>0</v>
      </c>
      <c r="V77" s="10">
        <f t="shared" si="9"/>
        <v>0</v>
      </c>
      <c r="W77" s="10">
        <f t="shared" si="9"/>
        <v>0</v>
      </c>
      <c r="X77" s="10">
        <f t="shared" si="9"/>
        <v>0</v>
      </c>
      <c r="Y77" s="10">
        <f t="shared" si="9"/>
        <v>0</v>
      </c>
      <c r="Z77" s="10">
        <f t="shared" si="9"/>
        <v>0</v>
      </c>
      <c r="AA77" s="10">
        <f t="shared" si="9"/>
        <v>13.525472123960405</v>
      </c>
      <c r="AB77" s="10">
        <f t="shared" si="9"/>
        <v>13.482966114412518</v>
      </c>
      <c r="AC77" s="10">
        <f t="shared" si="9"/>
        <v>12.275758133195595</v>
      </c>
      <c r="AD77" s="10">
        <f t="shared" si="9"/>
        <v>13.603177735517516</v>
      </c>
      <c r="AE77" s="10">
        <f t="shared" si="9"/>
        <v>12.291249620928687</v>
      </c>
      <c r="AF77" s="10">
        <f t="shared" si="9"/>
        <v>13.577455105068939</v>
      </c>
    </row>
    <row r="78" spans="1:32" ht="38.25" customHeight="1">
      <c r="A78" s="18" t="s">
        <v>129</v>
      </c>
      <c r="B78" s="18" t="s">
        <v>154</v>
      </c>
      <c r="C78" s="21" t="s">
        <v>286</v>
      </c>
      <c r="D78" s="21" t="s">
        <v>286</v>
      </c>
      <c r="E78" s="21"/>
      <c r="I78" s="10">
        <f>10*LOG10(I70/I71)</f>
        <v>0</v>
      </c>
      <c r="J78" s="10">
        <f t="shared" ref="J78:AF78" si="10">10*LOG10(J70/J71)</f>
        <v>0</v>
      </c>
      <c r="K78" s="10">
        <f t="shared" si="10"/>
        <v>0</v>
      </c>
      <c r="L78" s="10">
        <f t="shared" si="10"/>
        <v>0</v>
      </c>
      <c r="M78" s="10">
        <f t="shared" si="10"/>
        <v>0</v>
      </c>
      <c r="N78" s="10">
        <f t="shared" si="10"/>
        <v>0</v>
      </c>
      <c r="O78" s="10">
        <f t="shared" si="10"/>
        <v>18.061799739838872</v>
      </c>
      <c r="P78" s="10">
        <f t="shared" si="10"/>
        <v>18.061799739838872</v>
      </c>
      <c r="Q78" s="10">
        <f t="shared" si="10"/>
        <v>18.061799739838872</v>
      </c>
      <c r="R78" s="10">
        <f t="shared" si="10"/>
        <v>18.061799739838872</v>
      </c>
      <c r="S78" s="10">
        <f t="shared" si="10"/>
        <v>18.061799739838872</v>
      </c>
      <c r="T78" s="10">
        <f t="shared" si="10"/>
        <v>18.061799739838872</v>
      </c>
      <c r="U78" s="10">
        <f t="shared" si="10"/>
        <v>0</v>
      </c>
      <c r="V78" s="10">
        <f t="shared" si="10"/>
        <v>0</v>
      </c>
      <c r="W78" s="10">
        <f t="shared" si="10"/>
        <v>0</v>
      </c>
      <c r="X78" s="10">
        <f t="shared" si="10"/>
        <v>0</v>
      </c>
      <c r="Y78" s="10">
        <f t="shared" si="10"/>
        <v>0</v>
      </c>
      <c r="Z78" s="10">
        <f t="shared" si="10"/>
        <v>0</v>
      </c>
      <c r="AA78" s="10">
        <f t="shared" si="10"/>
        <v>18.061799739838872</v>
      </c>
      <c r="AB78" s="10">
        <f t="shared" si="10"/>
        <v>18.061799739838872</v>
      </c>
      <c r="AC78" s="10">
        <f t="shared" si="10"/>
        <v>18.061799739838872</v>
      </c>
      <c r="AD78" s="10">
        <f t="shared" si="10"/>
        <v>18.061799739838872</v>
      </c>
      <c r="AE78" s="10">
        <f t="shared" si="10"/>
        <v>18.061799739838872</v>
      </c>
      <c r="AF78" s="10">
        <f t="shared" si="10"/>
        <v>18.061799739838872</v>
      </c>
    </row>
    <row r="79" spans="1:32" ht="67.5" customHeight="1">
      <c r="A79" s="18" t="s">
        <v>131</v>
      </c>
      <c r="B79" s="18" t="s">
        <v>159</v>
      </c>
      <c r="C79" s="18" t="s">
        <v>287</v>
      </c>
      <c r="D79" s="18" t="s">
        <v>333</v>
      </c>
      <c r="E79" s="21"/>
      <c r="I79" s="65">
        <v>0</v>
      </c>
      <c r="J79" s="65">
        <v>0</v>
      </c>
      <c r="K79" s="65">
        <v>0</v>
      </c>
      <c r="L79" s="65">
        <v>0</v>
      </c>
      <c r="M79" s="65">
        <v>0</v>
      </c>
      <c r="N79" s="65">
        <v>0</v>
      </c>
      <c r="O79" s="65">
        <v>4.5575115020582757</v>
      </c>
      <c r="P79" s="65">
        <v>4.8249952062107671</v>
      </c>
      <c r="Q79" s="65">
        <v>4.4402470807933643</v>
      </c>
      <c r="R79" s="65">
        <v>4.7932907290505362</v>
      </c>
      <c r="S79" s="65">
        <v>4.407452601600891</v>
      </c>
      <c r="T79" s="65">
        <v>4.4666498115867892</v>
      </c>
      <c r="U79" s="10">
        <v>0</v>
      </c>
      <c r="V79" s="10">
        <v>0</v>
      </c>
      <c r="W79" s="10">
        <v>0</v>
      </c>
      <c r="X79" s="10">
        <v>0</v>
      </c>
      <c r="Y79" s="10">
        <v>0</v>
      </c>
      <c r="Z79" s="10">
        <v>0</v>
      </c>
      <c r="AA79" s="10">
        <v>4.5363276158784664</v>
      </c>
      <c r="AB79" s="10">
        <v>4.5788336254263537</v>
      </c>
      <c r="AC79" s="10">
        <v>5.7860416066432769</v>
      </c>
      <c r="AD79" s="10">
        <v>4.4586220043213558</v>
      </c>
      <c r="AE79" s="10">
        <v>5.7705501189101849</v>
      </c>
      <c r="AF79" s="10">
        <v>4.4843446347699327</v>
      </c>
    </row>
    <row r="80" spans="1:32" ht="129.9" customHeight="1">
      <c r="A80" s="16" t="s">
        <v>19</v>
      </c>
      <c r="B80" s="16" t="s">
        <v>19</v>
      </c>
      <c r="C80" s="16" t="s">
        <v>19</v>
      </c>
      <c r="D80" s="16" t="s">
        <v>19</v>
      </c>
      <c r="E80" s="38" t="s">
        <v>350</v>
      </c>
    </row>
    <row r="81" spans="1:32" ht="132" customHeight="1">
      <c r="A81" s="16" t="s">
        <v>20</v>
      </c>
      <c r="B81" s="16" t="s">
        <v>20</v>
      </c>
      <c r="C81" s="16" t="s">
        <v>20</v>
      </c>
      <c r="D81" s="16" t="s">
        <v>20</v>
      </c>
      <c r="E81" s="38" t="s">
        <v>366</v>
      </c>
      <c r="I81" s="65">
        <v>10</v>
      </c>
      <c r="J81" s="65">
        <v>10</v>
      </c>
      <c r="K81" s="65">
        <v>10</v>
      </c>
      <c r="L81" s="65">
        <v>10</v>
      </c>
      <c r="M81" s="65">
        <v>10</v>
      </c>
      <c r="N81" s="65">
        <v>10</v>
      </c>
      <c r="O81" s="65">
        <v>7</v>
      </c>
      <c r="P81" s="65">
        <v>7</v>
      </c>
      <c r="Q81" s="65">
        <v>7</v>
      </c>
      <c r="R81" s="65">
        <v>7</v>
      </c>
      <c r="S81" s="65">
        <v>7</v>
      </c>
      <c r="T81" s="65">
        <v>7</v>
      </c>
      <c r="U81" s="10">
        <v>10</v>
      </c>
      <c r="V81" s="10">
        <v>10</v>
      </c>
      <c r="W81" s="10">
        <v>10</v>
      </c>
      <c r="X81" s="10">
        <v>10</v>
      </c>
      <c r="Y81" s="10">
        <v>10</v>
      </c>
      <c r="Z81" s="10">
        <v>10</v>
      </c>
      <c r="AA81" s="10">
        <v>7</v>
      </c>
      <c r="AB81" s="10">
        <v>7</v>
      </c>
      <c r="AC81" s="10">
        <v>7</v>
      </c>
      <c r="AD81" s="10">
        <v>7</v>
      </c>
      <c r="AE81" s="10">
        <v>7</v>
      </c>
      <c r="AF81" s="10">
        <v>7</v>
      </c>
    </row>
    <row r="82" spans="1:32" ht="111.9" customHeight="1">
      <c r="A82" s="16" t="s">
        <v>21</v>
      </c>
      <c r="B82" s="16" t="s">
        <v>21</v>
      </c>
      <c r="C82" s="16" t="s">
        <v>21</v>
      </c>
      <c r="D82" s="16" t="s">
        <v>21</v>
      </c>
      <c r="E82" s="38" t="s">
        <v>348</v>
      </c>
      <c r="I82" s="65">
        <v>-173.97940008672035</v>
      </c>
      <c r="J82" s="65">
        <v>-173.97940008672035</v>
      </c>
      <c r="K82" s="65">
        <v>-173.97940008672035</v>
      </c>
      <c r="L82" s="65">
        <v>-173.97940008672035</v>
      </c>
      <c r="M82" s="65">
        <v>-173.97940008672035</v>
      </c>
      <c r="N82" s="65">
        <v>-173.97940008672035</v>
      </c>
      <c r="O82" s="65">
        <v>-173.97940008672035</v>
      </c>
      <c r="P82" s="65">
        <v>-173.97940008672035</v>
      </c>
      <c r="Q82" s="65">
        <v>-173.97940008672035</v>
      </c>
      <c r="R82" s="65">
        <v>-173.97940008672035</v>
      </c>
      <c r="S82" s="65">
        <v>-173.97940008672035</v>
      </c>
      <c r="T82" s="65">
        <v>-173.97940008672035</v>
      </c>
      <c r="U82" s="10">
        <v>-173.97940008672035</v>
      </c>
      <c r="V82" s="10">
        <v>-173.97940008672035</v>
      </c>
      <c r="W82" s="10">
        <v>-173.97940008672035</v>
      </c>
      <c r="X82" s="10">
        <v>-173.97940008672035</v>
      </c>
      <c r="Y82" s="10">
        <v>-173.97940008672035</v>
      </c>
      <c r="Z82" s="10">
        <v>-173.97940008672035</v>
      </c>
      <c r="AA82" s="10">
        <v>-173.97940008672035</v>
      </c>
      <c r="AB82" s="10">
        <v>-173.97940008672035</v>
      </c>
      <c r="AC82" s="10">
        <v>-173.97940008672035</v>
      </c>
      <c r="AD82" s="10">
        <v>-173.97940008672035</v>
      </c>
      <c r="AE82" s="10">
        <v>-173.97940008672035</v>
      </c>
      <c r="AF82" s="10">
        <v>-173.97940008672035</v>
      </c>
    </row>
    <row r="83" spans="1:32" ht="65.099999999999994" customHeight="1">
      <c r="A83" s="16" t="s">
        <v>90</v>
      </c>
      <c r="B83" s="16" t="s">
        <v>162</v>
      </c>
      <c r="C83" s="16" t="s">
        <v>288</v>
      </c>
      <c r="D83" s="16" t="s">
        <v>288</v>
      </c>
      <c r="E83" s="21" t="s">
        <v>203</v>
      </c>
      <c r="I83" s="65">
        <v>-186.41652806294141</v>
      </c>
      <c r="J83" s="65">
        <v>-177.52923318835599</v>
      </c>
      <c r="K83" s="65">
        <v>-177.28251454135844</v>
      </c>
      <c r="L83" s="65">
        <v>-186.8047968223205</v>
      </c>
      <c r="M83" s="65">
        <v>-177.52923318835599</v>
      </c>
      <c r="N83" s="65">
        <v>-172.63244879313922</v>
      </c>
      <c r="O83" s="65">
        <v>-182.44127318474102</v>
      </c>
      <c r="P83" s="65">
        <v>-178.86219641655399</v>
      </c>
      <c r="Q83" s="65">
        <v>-178.86219641655399</v>
      </c>
      <c r="R83" s="65">
        <v>-178.6093872160906</v>
      </c>
      <c r="S83" s="65">
        <v>-178.6093872160906</v>
      </c>
      <c r="T83" s="65">
        <v>-178.6093872160906</v>
      </c>
      <c r="U83" s="10">
        <v>-183.85220541837131</v>
      </c>
      <c r="V83" s="10">
        <v>-176.4708896504421</v>
      </c>
      <c r="W83" s="10">
        <v>-176.47382683069509</v>
      </c>
      <c r="X83" s="10">
        <v>-172.57107141997406</v>
      </c>
      <c r="Y83" s="10">
        <v>-176.4708896504421</v>
      </c>
      <c r="Z83" s="10">
        <v>-167.0841163701451</v>
      </c>
      <c r="AA83" s="10">
        <v>-182.44127318474102</v>
      </c>
      <c r="AB83" s="10">
        <v>-178.86219641655399</v>
      </c>
      <c r="AC83" s="10">
        <v>-178.86219641655399</v>
      </c>
      <c r="AD83" s="10">
        <v>-178.6093872160906</v>
      </c>
      <c r="AE83" s="10">
        <v>-178.6093872160906</v>
      </c>
      <c r="AF83" s="10">
        <v>-178.6093872160906</v>
      </c>
    </row>
    <row r="84" spans="1:32" ht="42" customHeight="1">
      <c r="A84" s="16" t="s">
        <v>23</v>
      </c>
      <c r="B84" s="28" t="s">
        <v>23</v>
      </c>
      <c r="C84" s="28"/>
      <c r="D84" s="28"/>
      <c r="E84" s="29"/>
    </row>
    <row r="85" spans="1:32" ht="63" customHeight="1">
      <c r="A85" s="16" t="s">
        <v>133</v>
      </c>
      <c r="B85" s="16" t="s">
        <v>226</v>
      </c>
      <c r="C85" s="16" t="s">
        <v>289</v>
      </c>
      <c r="D85" s="16" t="s">
        <v>289</v>
      </c>
      <c r="E85" s="21"/>
      <c r="I85" s="10">
        <f>10*LOG10(10^((I81+I82)/10)+10^(I83/10))</f>
        <v>-163.95469220385166</v>
      </c>
      <c r="J85" s="10">
        <f t="shared" ref="J85:AF85" si="11">10*LOG10(10^((J81+J82)/10)+10^(J83/10))</f>
        <v>-163.79173479920303</v>
      </c>
      <c r="K85" s="10">
        <f t="shared" si="11"/>
        <v>-163.78101194963708</v>
      </c>
      <c r="L85" s="10">
        <f t="shared" si="11"/>
        <v>-163.95679979042535</v>
      </c>
      <c r="M85" s="10">
        <f t="shared" si="11"/>
        <v>-163.79173479920303</v>
      </c>
      <c r="N85" s="10">
        <f t="shared" si="11"/>
        <v>-163.42423094165483</v>
      </c>
      <c r="O85" s="10">
        <f t="shared" si="11"/>
        <v>-166.85764281310998</v>
      </c>
      <c r="P85" s="10">
        <f t="shared" si="11"/>
        <v>-166.70663118644518</v>
      </c>
      <c r="Q85" s="10">
        <f t="shared" si="11"/>
        <v>-166.70663118644518</v>
      </c>
      <c r="R85" s="10">
        <f t="shared" si="11"/>
        <v>-166.69081335304679</v>
      </c>
      <c r="S85" s="10">
        <f t="shared" si="11"/>
        <v>-166.69081335304679</v>
      </c>
      <c r="T85" s="10">
        <f t="shared" si="11"/>
        <v>-166.69081335304679</v>
      </c>
      <c r="U85" s="10">
        <f t="shared" si="11"/>
        <v>-163.9349085606222</v>
      </c>
      <c r="V85" s="10">
        <f t="shared" si="11"/>
        <v>-163.74134459136539</v>
      </c>
      <c r="W85" s="10">
        <f t="shared" si="11"/>
        <v>-163.74150120770656</v>
      </c>
      <c r="X85" s="10">
        <f t="shared" si="11"/>
        <v>-163.41681974422568</v>
      </c>
      <c r="Y85" s="10">
        <f t="shared" si="11"/>
        <v>-163.74134459136539</v>
      </c>
      <c r="Z85" s="10">
        <f t="shared" si="11"/>
        <v>-162.24973208939417</v>
      </c>
      <c r="AA85" s="10">
        <f t="shared" si="11"/>
        <v>-166.85764281310998</v>
      </c>
      <c r="AB85" s="10">
        <f t="shared" si="11"/>
        <v>-166.70663118644518</v>
      </c>
      <c r="AC85" s="10">
        <f t="shared" si="11"/>
        <v>-166.70663118644518</v>
      </c>
      <c r="AD85" s="10">
        <f t="shared" si="11"/>
        <v>-166.69081335304679</v>
      </c>
      <c r="AE85" s="10">
        <f t="shared" si="11"/>
        <v>-166.69081335304679</v>
      </c>
      <c r="AF85" s="10">
        <f t="shared" si="11"/>
        <v>-166.69081335304679</v>
      </c>
    </row>
    <row r="86" spans="1:32" ht="46.5" customHeight="1">
      <c r="A86" s="16" t="s">
        <v>132</v>
      </c>
      <c r="B86" s="29" t="s">
        <v>161</v>
      </c>
      <c r="C86" s="29"/>
      <c r="D86" s="29"/>
      <c r="E86" s="37"/>
    </row>
    <row r="87" spans="1:32" ht="54.75" customHeight="1">
      <c r="A87" s="16" t="s">
        <v>97</v>
      </c>
      <c r="B87" s="17" t="s">
        <v>222</v>
      </c>
      <c r="C87" s="17"/>
      <c r="D87" s="17"/>
      <c r="E87" s="21"/>
      <c r="F87" s="38" t="s">
        <v>227</v>
      </c>
    </row>
    <row r="88" spans="1:32" ht="50.25" customHeight="1">
      <c r="A88" s="16" t="s">
        <v>91</v>
      </c>
      <c r="B88" s="17" t="s">
        <v>163</v>
      </c>
      <c r="C88" s="17"/>
      <c r="D88" s="17"/>
      <c r="E88" s="29"/>
      <c r="I88" s="70"/>
      <c r="J88" s="70"/>
      <c r="K88" s="70"/>
      <c r="L88" s="70"/>
      <c r="M88" s="70"/>
      <c r="N88" s="70"/>
      <c r="O88" s="70"/>
      <c r="P88" s="70"/>
      <c r="Q88" s="70"/>
      <c r="R88" s="70"/>
      <c r="S88" s="70"/>
    </row>
    <row r="89" spans="1:32" ht="34.5" customHeight="1">
      <c r="A89" s="16" t="s">
        <v>28</v>
      </c>
      <c r="B89" s="16" t="s">
        <v>225</v>
      </c>
      <c r="C89" s="16" t="s">
        <v>291</v>
      </c>
      <c r="D89" s="16" t="s">
        <v>291</v>
      </c>
      <c r="E89" s="21"/>
      <c r="I89" s="70">
        <f>I85+10*LOG10(I53)</f>
        <v>-89.360767326259364</v>
      </c>
      <c r="J89" s="70">
        <f t="shared" ref="J89:AF89" si="12">J85+10*LOG10(J53)</f>
        <v>-82.385397547854851</v>
      </c>
      <c r="K89" s="70">
        <f t="shared" si="12"/>
        <v>-91.405574568208337</v>
      </c>
      <c r="L89" s="70">
        <f t="shared" si="12"/>
        <v>-86.140681965493854</v>
      </c>
      <c r="M89" s="70">
        <f t="shared" si="12"/>
        <v>-82.385397547854851</v>
      </c>
      <c r="N89" s="70">
        <f t="shared" si="12"/>
        <v>-83.579857993694063</v>
      </c>
      <c r="O89" s="70">
        <f t="shared" si="12"/>
        <v>-97.49250538832105</v>
      </c>
      <c r="P89" s="70">
        <f t="shared" si="12"/>
        <v>-105.12300626549268</v>
      </c>
      <c r="Q89" s="70">
        <f t="shared" si="12"/>
        <v>-105.12300626549268</v>
      </c>
      <c r="R89" s="70">
        <f t="shared" si="12"/>
        <v>-102.09688847545449</v>
      </c>
      <c r="S89" s="70">
        <f t="shared" si="12"/>
        <v>-105.10718843209429</v>
      </c>
      <c r="T89" s="70">
        <f t="shared" si="12"/>
        <v>-90.335975884897678</v>
      </c>
      <c r="U89" s="70">
        <f t="shared" si="12"/>
        <v>-89.340983683029904</v>
      </c>
      <c r="V89" s="70">
        <f t="shared" si="12"/>
        <v>-82.335007340017214</v>
      </c>
      <c r="W89" s="70">
        <f t="shared" si="12"/>
        <v>-91.366063826277824</v>
      </c>
      <c r="X89" s="70">
        <f t="shared" si="12"/>
        <v>-85.600701919294181</v>
      </c>
      <c r="Y89" s="70">
        <f t="shared" si="12"/>
        <v>-82.335007340017214</v>
      </c>
      <c r="Z89" s="70">
        <f t="shared" si="12"/>
        <v>-82.405359141433408</v>
      </c>
      <c r="AA89" s="70">
        <f t="shared" si="12"/>
        <v>-97.49250538832105</v>
      </c>
      <c r="AB89" s="70">
        <f t="shared" si="12"/>
        <v>-105.12300626549268</v>
      </c>
      <c r="AC89" s="70">
        <f t="shared" si="12"/>
        <v>-105.12300626549268</v>
      </c>
      <c r="AD89" s="70">
        <f t="shared" si="12"/>
        <v>-102.09688847545449</v>
      </c>
      <c r="AE89" s="70">
        <f t="shared" si="12"/>
        <v>-105.10718843209429</v>
      </c>
      <c r="AF89" s="70">
        <f t="shared" si="12"/>
        <v>-90.335975884897678</v>
      </c>
    </row>
    <row r="90" spans="1:32" ht="30" customHeight="1">
      <c r="A90" s="16" t="s">
        <v>29</v>
      </c>
      <c r="B90" s="17" t="s">
        <v>29</v>
      </c>
      <c r="C90" s="17"/>
      <c r="D90" s="17"/>
      <c r="E90" s="29"/>
    </row>
    <row r="91" spans="1:32" ht="31.5" customHeight="1">
      <c r="A91" s="16" t="s">
        <v>76</v>
      </c>
      <c r="B91" s="16" t="s">
        <v>165</v>
      </c>
      <c r="C91" s="16" t="s">
        <v>290</v>
      </c>
      <c r="D91" s="16" t="s">
        <v>290</v>
      </c>
      <c r="E91" s="21"/>
      <c r="I91" s="65">
        <v>-9.3800000000000008</v>
      </c>
      <c r="J91" s="65">
        <v>-8.4</v>
      </c>
      <c r="K91" s="65">
        <v>-9.1</v>
      </c>
      <c r="L91" s="65">
        <v>-10.9</v>
      </c>
      <c r="M91" s="65">
        <v>-8.4</v>
      </c>
      <c r="N91" s="65">
        <v>-5.1161281660683322</v>
      </c>
      <c r="O91" s="65">
        <v>-15.2</v>
      </c>
      <c r="P91" s="65">
        <v>-8.9</v>
      </c>
      <c r="Q91" s="65">
        <v>-6.1</v>
      </c>
      <c r="R91" s="65">
        <v>-10.9</v>
      </c>
      <c r="S91" s="65">
        <v>-5.4</v>
      </c>
      <c r="T91" s="65">
        <v>-6</v>
      </c>
      <c r="U91" s="10">
        <v>-7.81</v>
      </c>
      <c r="V91" s="10">
        <v>-6.3</v>
      </c>
      <c r="W91" s="10">
        <v>-6.4</v>
      </c>
      <c r="X91" s="10">
        <v>-5.4</v>
      </c>
      <c r="Y91" s="10">
        <v>-6.3</v>
      </c>
      <c r="Z91" s="10">
        <v>-0.79443060179522029</v>
      </c>
      <c r="AA91" s="10">
        <v>-11.9</v>
      </c>
      <c r="AB91" s="10">
        <v>-4.5999999999999996</v>
      </c>
      <c r="AC91" s="10">
        <v>-1.9</v>
      </c>
      <c r="AD91" s="10">
        <v>-9.1999999999999993</v>
      </c>
      <c r="AE91" s="10">
        <v>-0.5</v>
      </c>
      <c r="AF91" s="10">
        <v>0.1</v>
      </c>
    </row>
    <row r="92" spans="1:32" ht="36.75" customHeight="1">
      <c r="A92" s="16" t="s">
        <v>77</v>
      </c>
      <c r="B92" s="17" t="s">
        <v>164</v>
      </c>
      <c r="C92" s="17"/>
      <c r="D92" s="17"/>
      <c r="E92" s="29"/>
    </row>
    <row r="93" spans="1:32" ht="81.900000000000006" customHeight="1">
      <c r="A93" s="16" t="s">
        <v>30</v>
      </c>
      <c r="B93" s="16" t="s">
        <v>30</v>
      </c>
      <c r="C93" s="16" t="s">
        <v>30</v>
      </c>
      <c r="D93" s="16" t="s">
        <v>30</v>
      </c>
      <c r="E93" s="38" t="s">
        <v>349</v>
      </c>
    </row>
    <row r="94" spans="1:32" ht="36.75" customHeight="1">
      <c r="A94" s="21" t="s">
        <v>137</v>
      </c>
      <c r="B94" s="21" t="s">
        <v>166</v>
      </c>
      <c r="C94" s="21" t="s">
        <v>292</v>
      </c>
      <c r="D94" s="21" t="s">
        <v>292</v>
      </c>
      <c r="E94" s="21"/>
    </row>
    <row r="95" spans="1:32" ht="40.5" customHeight="1">
      <c r="A95" s="16" t="s">
        <v>136</v>
      </c>
      <c r="B95" s="17" t="s">
        <v>160</v>
      </c>
      <c r="C95" s="17"/>
      <c r="D95" s="17"/>
      <c r="E95" s="29"/>
    </row>
    <row r="96" spans="1:32" ht="59.25" customHeight="1">
      <c r="A96" s="16" t="s">
        <v>95</v>
      </c>
      <c r="B96" s="16" t="s">
        <v>167</v>
      </c>
      <c r="C96" s="16" t="s">
        <v>267</v>
      </c>
      <c r="D96" s="16" t="s">
        <v>309</v>
      </c>
      <c r="E96" s="21"/>
      <c r="I96" s="51">
        <f>I89+I91+I93-I94</f>
        <v>-98.740767326259359</v>
      </c>
      <c r="J96" s="51">
        <f t="shared" ref="J96:AF96" si="13">J89+J91+J93-J94</f>
        <v>-90.785397547854856</v>
      </c>
      <c r="K96" s="51">
        <f t="shared" si="13"/>
        <v>-100.50557456820833</v>
      </c>
      <c r="L96" s="51">
        <f t="shared" si="13"/>
        <v>-97.04068196549386</v>
      </c>
      <c r="M96" s="51">
        <f t="shared" si="13"/>
        <v>-90.785397547854856</v>
      </c>
      <c r="N96" s="51">
        <f t="shared" si="13"/>
        <v>-88.695986159762398</v>
      </c>
      <c r="O96" s="51">
        <f t="shared" si="13"/>
        <v>-112.69250538832105</v>
      </c>
      <c r="P96" s="51">
        <f t="shared" si="13"/>
        <v>-114.02300626549268</v>
      </c>
      <c r="Q96" s="51">
        <f t="shared" si="13"/>
        <v>-111.22300626549267</v>
      </c>
      <c r="R96" s="51">
        <f t="shared" si="13"/>
        <v>-112.9968884754545</v>
      </c>
      <c r="S96" s="51">
        <f t="shared" si="13"/>
        <v>-110.5071884320943</v>
      </c>
      <c r="T96" s="51">
        <f t="shared" si="13"/>
        <v>-96.335975884897678</v>
      </c>
      <c r="U96" s="51">
        <f t="shared" si="13"/>
        <v>-97.150983683029907</v>
      </c>
      <c r="V96" s="51">
        <f t="shared" si="13"/>
        <v>-88.635007340017211</v>
      </c>
      <c r="W96" s="51">
        <f t="shared" si="13"/>
        <v>-97.766063826277829</v>
      </c>
      <c r="X96" s="51">
        <f t="shared" si="13"/>
        <v>-91.000701919294187</v>
      </c>
      <c r="Y96" s="51">
        <f t="shared" si="13"/>
        <v>-88.635007340017211</v>
      </c>
      <c r="Z96" s="51">
        <f t="shared" si="13"/>
        <v>-83.199789743228635</v>
      </c>
      <c r="AA96" s="51">
        <f t="shared" si="13"/>
        <v>-109.39250538832106</v>
      </c>
      <c r="AB96" s="51">
        <f t="shared" si="13"/>
        <v>-109.72300626549267</v>
      </c>
      <c r="AC96" s="51">
        <f t="shared" si="13"/>
        <v>-107.02300626549268</v>
      </c>
      <c r="AD96" s="51">
        <f t="shared" si="13"/>
        <v>-111.29688847545449</v>
      </c>
      <c r="AE96" s="51">
        <f t="shared" si="13"/>
        <v>-105.60718843209429</v>
      </c>
      <c r="AF96" s="51">
        <f t="shared" si="13"/>
        <v>-90.235975884897684</v>
      </c>
    </row>
    <row r="97" spans="1:32" ht="51" customHeight="1">
      <c r="A97" s="16" t="s">
        <v>78</v>
      </c>
      <c r="B97" s="17" t="s">
        <v>78</v>
      </c>
      <c r="C97" s="17"/>
      <c r="D97" s="17"/>
      <c r="E97" s="29"/>
      <c r="I97" s="51"/>
      <c r="J97" s="51"/>
      <c r="K97" s="51"/>
      <c r="L97" s="51"/>
      <c r="M97" s="51"/>
      <c r="N97" s="51"/>
      <c r="O97" s="51"/>
      <c r="P97" s="51"/>
      <c r="Q97" s="51"/>
      <c r="R97" s="51"/>
      <c r="S97" s="51"/>
    </row>
    <row r="98" spans="1:32" ht="51" customHeight="1">
      <c r="A98" s="16"/>
      <c r="B98" s="18" t="s">
        <v>241</v>
      </c>
      <c r="C98" s="21" t="s">
        <v>308</v>
      </c>
      <c r="D98" s="21" t="s">
        <v>334</v>
      </c>
      <c r="E98" s="21"/>
      <c r="I98" s="51">
        <f>I54-I96+I60+I77</f>
        <v>147.56133364981261</v>
      </c>
      <c r="J98" s="51">
        <f t="shared" ref="J98:AF98" si="14">J54-J96+J60+J77</f>
        <v>146.30255679036705</v>
      </c>
      <c r="K98" s="51">
        <f t="shared" si="14"/>
        <v>147.43889095074698</v>
      </c>
      <c r="L98" s="51">
        <f t="shared" si="14"/>
        <v>147.88324313876265</v>
      </c>
      <c r="M98" s="51">
        <f t="shared" si="14"/>
        <v>146.30255679036705</v>
      </c>
      <c r="N98" s="51">
        <f t="shared" si="14"/>
        <v>141.86675551687722</v>
      </c>
      <c r="O98" s="51">
        <f t="shared" si="14"/>
        <v>138.2379934526609</v>
      </c>
      <c r="P98" s="51">
        <f t="shared" si="14"/>
        <v>139.30101062568005</v>
      </c>
      <c r="Q98" s="51">
        <f t="shared" si="14"/>
        <v>136.88575875109743</v>
      </c>
      <c r="R98" s="51">
        <f t="shared" si="14"/>
        <v>138.30659731280207</v>
      </c>
      <c r="S98" s="51">
        <f t="shared" si="14"/>
        <v>136.20273539689151</v>
      </c>
      <c r="T98" s="51">
        <f t="shared" si="14"/>
        <v>121.97232563970901</v>
      </c>
      <c r="U98" s="51">
        <f t="shared" si="14"/>
        <v>145.18606358919664</v>
      </c>
      <c r="V98" s="51">
        <f t="shared" si="14"/>
        <v>143.22542067405394</v>
      </c>
      <c r="W98" s="51">
        <f t="shared" si="14"/>
        <v>143.32354059078236</v>
      </c>
      <c r="X98" s="51">
        <f t="shared" si="14"/>
        <v>142.17754540815662</v>
      </c>
      <c r="Y98" s="51">
        <f t="shared" si="14"/>
        <v>143.22542067405394</v>
      </c>
      <c r="Z98" s="51">
        <f t="shared" si="14"/>
        <v>136.35284682968188</v>
      </c>
      <c r="AA98" s="51">
        <f t="shared" si="14"/>
        <v>134.9591773388407</v>
      </c>
      <c r="AB98" s="51">
        <f t="shared" si="14"/>
        <v>135.24717220646443</v>
      </c>
      <c r="AC98" s="51">
        <f t="shared" si="14"/>
        <v>131.33996422524751</v>
      </c>
      <c r="AD98" s="51">
        <f t="shared" si="14"/>
        <v>136.94126603753125</v>
      </c>
      <c r="AE98" s="51">
        <f t="shared" si="14"/>
        <v>129.93963787958222</v>
      </c>
      <c r="AF98" s="51">
        <f t="shared" si="14"/>
        <v>115.85463081652587</v>
      </c>
    </row>
    <row r="99" spans="1:32" ht="41.25" customHeight="1">
      <c r="A99" s="16" t="s">
        <v>135</v>
      </c>
      <c r="B99" s="16" t="s">
        <v>169</v>
      </c>
      <c r="C99" s="16" t="s">
        <v>262</v>
      </c>
      <c r="D99" s="16" t="s">
        <v>335</v>
      </c>
      <c r="E99" s="21"/>
      <c r="F99" s="62"/>
      <c r="I99" s="73">
        <f>I66+I73+I77-I80-I96</f>
        <v>157.86126950712878</v>
      </c>
      <c r="J99" s="73">
        <f t="shared" ref="J99:AF99" si="15">J66+J73+J77-J80-J96</f>
        <v>156.14688292280522</v>
      </c>
      <c r="K99" s="73">
        <f t="shared" si="15"/>
        <v>157.47248288745757</v>
      </c>
      <c r="L99" s="73">
        <f t="shared" si="15"/>
        <v>157.65476396436915</v>
      </c>
      <c r="M99" s="73">
        <f t="shared" si="15"/>
        <v>156.14688292280522</v>
      </c>
      <c r="N99" s="73">
        <f t="shared" si="15"/>
        <v>150.65403170091648</v>
      </c>
      <c r="O99" s="73">
        <f t="shared" si="15"/>
        <v>148.3594635820109</v>
      </c>
      <c r="P99" s="73">
        <f t="shared" si="15"/>
        <v>149.01337447849309</v>
      </c>
      <c r="Q99" s="73">
        <f t="shared" si="15"/>
        <v>146.84211790358376</v>
      </c>
      <c r="R99" s="73">
        <f t="shared" si="15"/>
        <v>148.25114597873517</v>
      </c>
      <c r="S99" s="73">
        <f t="shared" si="15"/>
        <v>146.16739825582715</v>
      </c>
      <c r="T99" s="73">
        <f t="shared" si="15"/>
        <v>131.80891517363528</v>
      </c>
      <c r="U99" s="73">
        <f t="shared" si="15"/>
        <v>154.78025040122043</v>
      </c>
      <c r="V99" s="73">
        <f t="shared" si="15"/>
        <v>152.02713517245991</v>
      </c>
      <c r="W99" s="73">
        <f t="shared" si="15"/>
        <v>152.14699558017989</v>
      </c>
      <c r="X99" s="73">
        <f t="shared" si="15"/>
        <v>150.93452057973531</v>
      </c>
      <c r="Y99" s="73">
        <f t="shared" si="15"/>
        <v>152.02713517245991</v>
      </c>
      <c r="Z99" s="73">
        <f t="shared" si="15"/>
        <v>145.98693640043805</v>
      </c>
      <c r="AA99" s="73">
        <f t="shared" si="15"/>
        <v>144.47395118295282</v>
      </c>
      <c r="AB99" s="73">
        <f t="shared" si="15"/>
        <v>144.85189220472523</v>
      </c>
      <c r="AC99" s="73">
        <f t="shared" si="15"/>
        <v>140.27824771780766</v>
      </c>
      <c r="AD99" s="73">
        <f t="shared" si="15"/>
        <v>146.93720758875688</v>
      </c>
      <c r="AE99" s="73">
        <f t="shared" si="15"/>
        <v>138.78809787585809</v>
      </c>
      <c r="AF99" s="73">
        <f t="shared" si="15"/>
        <v>126.16987861955324</v>
      </c>
    </row>
    <row r="100" spans="1:32" ht="29.25" customHeight="1">
      <c r="A100" s="16" t="s">
        <v>134</v>
      </c>
      <c r="B100" s="28" t="s">
        <v>168</v>
      </c>
      <c r="C100" s="28"/>
      <c r="D100" s="28"/>
      <c r="E100" s="29"/>
    </row>
    <row r="101" spans="1:32" ht="50.25" customHeight="1">
      <c r="A101" s="15" t="s">
        <v>33</v>
      </c>
      <c r="B101" s="15" t="s">
        <v>33</v>
      </c>
      <c r="C101" s="15" t="s">
        <v>33</v>
      </c>
      <c r="D101" s="15" t="s">
        <v>33</v>
      </c>
      <c r="E101" s="43"/>
      <c r="F101" s="49"/>
      <c r="G101" s="49"/>
    </row>
    <row r="102" spans="1:32" ht="38.25" customHeight="1">
      <c r="A102" s="16" t="s">
        <v>99</v>
      </c>
      <c r="B102" s="16" t="s">
        <v>171</v>
      </c>
      <c r="C102" s="56" t="s">
        <v>171</v>
      </c>
      <c r="D102" s="56"/>
      <c r="E102" s="74" t="s">
        <v>347</v>
      </c>
    </row>
    <row r="103" spans="1:32" ht="33" customHeight="1">
      <c r="A103" s="16" t="s">
        <v>100</v>
      </c>
      <c r="B103" s="16" t="s">
        <v>176</v>
      </c>
      <c r="C103" s="16" t="s">
        <v>269</v>
      </c>
      <c r="D103" s="21" t="s">
        <v>337</v>
      </c>
      <c r="E103" s="75"/>
      <c r="I103" s="66">
        <v>6.6926294877031722</v>
      </c>
      <c r="J103" s="66">
        <v>6.6926294877031722</v>
      </c>
      <c r="K103" s="66">
        <v>6.6926294877031722</v>
      </c>
      <c r="L103" s="66">
        <v>6.6926294877031722</v>
      </c>
      <c r="M103" s="66">
        <v>6.6926294877031722</v>
      </c>
      <c r="N103" s="66">
        <v>6.6926294877031722</v>
      </c>
      <c r="O103" s="66">
        <v>6.6926294877031722</v>
      </c>
      <c r="P103" s="66">
        <v>6.6926294877031722</v>
      </c>
      <c r="Q103" s="66">
        <v>6.6926294877031722</v>
      </c>
      <c r="R103" s="66">
        <v>6.6926294877031722</v>
      </c>
      <c r="S103" s="66">
        <v>6.6926294877031722</v>
      </c>
      <c r="T103" s="10">
        <v>6.6926294877031722</v>
      </c>
      <c r="U103" s="10">
        <v>6.6926294877031722</v>
      </c>
      <c r="V103" s="10">
        <v>6.6926294877031722</v>
      </c>
      <c r="W103" s="10">
        <v>6.6926294877031722</v>
      </c>
      <c r="X103" s="10">
        <v>6.6926294877031722</v>
      </c>
      <c r="Y103" s="10">
        <v>6.6926294877031722</v>
      </c>
      <c r="Z103" s="10">
        <v>6.6926294877031722</v>
      </c>
      <c r="AA103" s="10">
        <v>6.6926294877031722</v>
      </c>
      <c r="AB103" s="10">
        <v>6.6926294877031722</v>
      </c>
      <c r="AC103" s="10">
        <v>6.6926294877031722</v>
      </c>
      <c r="AD103" s="10">
        <v>6.6926294877031722</v>
      </c>
      <c r="AE103" s="10">
        <v>6.6926294877031722</v>
      </c>
      <c r="AF103" s="10">
        <v>6.6926294877031722</v>
      </c>
    </row>
    <row r="104" spans="1:32" ht="36" customHeight="1">
      <c r="A104" s="16" t="s">
        <v>101</v>
      </c>
      <c r="B104" s="28" t="s">
        <v>172</v>
      </c>
      <c r="C104" s="28"/>
      <c r="D104" s="28"/>
      <c r="E104" s="75"/>
      <c r="I104" s="66"/>
      <c r="J104" s="66"/>
      <c r="K104" s="66"/>
      <c r="L104" s="66"/>
      <c r="M104" s="66"/>
      <c r="N104" s="66"/>
      <c r="O104" s="66"/>
      <c r="P104" s="66"/>
      <c r="Q104" s="66"/>
      <c r="R104" s="66"/>
      <c r="S104" s="66"/>
    </row>
    <row r="105" spans="1:32" ht="30.75" customHeight="1">
      <c r="A105" s="16" t="s">
        <v>102</v>
      </c>
      <c r="B105" s="16" t="s">
        <v>173</v>
      </c>
      <c r="C105" s="16" t="s">
        <v>173</v>
      </c>
      <c r="D105" s="16" t="s">
        <v>173</v>
      </c>
      <c r="E105" s="75"/>
      <c r="I105" s="66">
        <v>6.5166335354233524</v>
      </c>
      <c r="J105" s="66">
        <v>6.5166335354233524</v>
      </c>
      <c r="K105" s="66">
        <v>6.5166335354233524</v>
      </c>
      <c r="L105" s="66">
        <v>6.5166335354233524</v>
      </c>
      <c r="M105" s="66">
        <v>6.5166335354233524</v>
      </c>
      <c r="N105" s="66">
        <v>6.5166335354233524</v>
      </c>
      <c r="O105" s="66">
        <v>6.5166335354233524</v>
      </c>
      <c r="P105" s="66">
        <v>6.5166335354233524</v>
      </c>
      <c r="Q105" s="66">
        <v>6.5166335354233524</v>
      </c>
      <c r="R105" s="66">
        <v>6.5166335354233524</v>
      </c>
      <c r="S105" s="66">
        <v>6.5166335354233524</v>
      </c>
      <c r="T105" s="10">
        <v>6.5166335354233524</v>
      </c>
      <c r="U105" s="10">
        <v>6.5166335354233524</v>
      </c>
      <c r="V105" s="10">
        <v>6.5166335354233524</v>
      </c>
      <c r="W105" s="10">
        <v>6.5166335354233524</v>
      </c>
      <c r="X105" s="10">
        <v>6.5166335354233524</v>
      </c>
      <c r="Y105" s="10">
        <v>6.5166335354233524</v>
      </c>
      <c r="Z105" s="10">
        <v>6.5166335354233524</v>
      </c>
      <c r="AA105" s="10">
        <v>6.5166335354233524</v>
      </c>
      <c r="AB105" s="10">
        <v>6.5166335354233524</v>
      </c>
      <c r="AC105" s="10">
        <v>6.5166335354233524</v>
      </c>
      <c r="AD105" s="10">
        <v>6.5166335354233524</v>
      </c>
      <c r="AE105" s="10">
        <v>6.5166335354233524</v>
      </c>
      <c r="AF105" s="10">
        <v>6.5166335354233524</v>
      </c>
    </row>
    <row r="106" spans="1:32" ht="44.25" customHeight="1">
      <c r="A106" s="16" t="s">
        <v>103</v>
      </c>
      <c r="B106" s="16" t="s">
        <v>174</v>
      </c>
      <c r="C106" s="16" t="s">
        <v>174</v>
      </c>
      <c r="D106" s="16" t="s">
        <v>174</v>
      </c>
      <c r="E106" s="75"/>
      <c r="I106" s="66">
        <v>33.098184234395063</v>
      </c>
      <c r="J106" s="66">
        <v>33.098184234395063</v>
      </c>
      <c r="K106" s="66">
        <v>33.098184234395063</v>
      </c>
      <c r="L106" s="66">
        <v>33.098184234395063</v>
      </c>
      <c r="M106" s="66">
        <v>33.098184234395063</v>
      </c>
      <c r="N106" s="66">
        <v>33.098184234395063</v>
      </c>
      <c r="O106" s="66">
        <v>33.098184234395063</v>
      </c>
      <c r="P106" s="66">
        <v>33.098184234395063</v>
      </c>
      <c r="Q106" s="66">
        <v>33.098184234395063</v>
      </c>
      <c r="R106" s="66">
        <v>33.098184234395063</v>
      </c>
      <c r="S106" s="66">
        <v>33.098184234395063</v>
      </c>
      <c r="T106" s="10">
        <v>33.098184234395063</v>
      </c>
      <c r="U106" s="10">
        <v>33.098184234395063</v>
      </c>
      <c r="V106" s="10">
        <v>33.098184234395063</v>
      </c>
      <c r="W106" s="10">
        <v>33.098184234395063</v>
      </c>
      <c r="X106" s="10">
        <v>33.098184234395063</v>
      </c>
      <c r="Y106" s="10">
        <v>33.098184234395063</v>
      </c>
      <c r="Z106" s="10">
        <v>33.098184234395063</v>
      </c>
      <c r="AA106" s="10">
        <v>33.098184234395063</v>
      </c>
      <c r="AB106" s="10">
        <v>33.098184234395063</v>
      </c>
      <c r="AC106" s="10">
        <v>33.098184234395063</v>
      </c>
      <c r="AD106" s="10">
        <v>33.098184234395063</v>
      </c>
      <c r="AE106" s="10">
        <v>33.098184234395063</v>
      </c>
      <c r="AF106" s="10">
        <v>33.098184234395063</v>
      </c>
    </row>
    <row r="107" spans="1:32" ht="51.75" customHeight="1">
      <c r="A107" s="16" t="s">
        <v>104</v>
      </c>
      <c r="B107" s="16" t="s">
        <v>175</v>
      </c>
      <c r="C107" s="16" t="s">
        <v>175</v>
      </c>
      <c r="D107" s="16" t="s">
        <v>175</v>
      </c>
      <c r="E107" s="76"/>
    </row>
    <row r="108" spans="1:32" ht="38.1" customHeight="1">
      <c r="A108" s="16" t="s">
        <v>105</v>
      </c>
      <c r="B108" s="16" t="s">
        <v>228</v>
      </c>
      <c r="C108" s="16" t="s">
        <v>266</v>
      </c>
      <c r="D108" s="16" t="s">
        <v>336</v>
      </c>
      <c r="E108" s="21"/>
      <c r="I108" s="66">
        <f>I99-I103+I105-I106+I107</f>
        <v>124.58708932045388</v>
      </c>
      <c r="J108" s="66">
        <f t="shared" ref="J108:AF108" si="16">J99-J103+J105-J106+J107</f>
        <v>122.87270273613032</v>
      </c>
      <c r="K108" s="66">
        <f t="shared" si="16"/>
        <v>124.1983027007827</v>
      </c>
      <c r="L108" s="66">
        <f t="shared" si="16"/>
        <v>124.38058377769428</v>
      </c>
      <c r="M108" s="66">
        <f t="shared" si="16"/>
        <v>122.87270273613032</v>
      </c>
      <c r="N108" s="66">
        <f t="shared" si="16"/>
        <v>117.37985151424161</v>
      </c>
      <c r="O108" s="66">
        <f t="shared" si="16"/>
        <v>115.08528339533601</v>
      </c>
      <c r="P108" s="66">
        <f t="shared" si="16"/>
        <v>115.73919429181822</v>
      </c>
      <c r="Q108" s="66">
        <f t="shared" si="16"/>
        <v>113.56793771690886</v>
      </c>
      <c r="R108" s="66">
        <f t="shared" si="16"/>
        <v>114.97696579206027</v>
      </c>
      <c r="S108" s="66">
        <f t="shared" si="16"/>
        <v>112.89321806915225</v>
      </c>
      <c r="T108" s="66">
        <f t="shared" si="16"/>
        <v>98.534734986960387</v>
      </c>
      <c r="U108" s="66">
        <f t="shared" si="16"/>
        <v>121.50607021454553</v>
      </c>
      <c r="V108" s="66">
        <f t="shared" si="16"/>
        <v>118.75295498578501</v>
      </c>
      <c r="W108" s="66">
        <f t="shared" si="16"/>
        <v>118.87281539350502</v>
      </c>
      <c r="X108" s="66">
        <f t="shared" si="16"/>
        <v>117.66034039306041</v>
      </c>
      <c r="Y108" s="66">
        <f t="shared" si="16"/>
        <v>118.75295498578501</v>
      </c>
      <c r="Z108" s="66">
        <f t="shared" si="16"/>
        <v>112.71275621376319</v>
      </c>
      <c r="AA108" s="66">
        <f t="shared" si="16"/>
        <v>111.19977099627792</v>
      </c>
      <c r="AB108" s="66">
        <f t="shared" si="16"/>
        <v>111.57771201805033</v>
      </c>
      <c r="AC108" s="66">
        <f t="shared" si="16"/>
        <v>107.00406753113279</v>
      </c>
      <c r="AD108" s="66">
        <f t="shared" si="16"/>
        <v>113.66302740208201</v>
      </c>
      <c r="AE108" s="66">
        <f t="shared" si="16"/>
        <v>105.51391768918322</v>
      </c>
      <c r="AF108" s="66">
        <f t="shared" si="16"/>
        <v>92.895698432878362</v>
      </c>
    </row>
    <row r="109" spans="1:32" ht="47.1" customHeight="1">
      <c r="A109" s="16" t="s">
        <v>106</v>
      </c>
      <c r="B109" s="17" t="s">
        <v>177</v>
      </c>
      <c r="C109" s="17"/>
      <c r="D109" s="17"/>
      <c r="E109" s="29"/>
    </row>
    <row r="110" spans="1:32" ht="42.9" customHeight="1">
      <c r="A110" s="22" t="s">
        <v>96</v>
      </c>
      <c r="B110" s="31" t="s">
        <v>96</v>
      </c>
      <c r="C110" s="31"/>
      <c r="D110" s="31"/>
      <c r="E110" s="47"/>
      <c r="F110" s="49"/>
      <c r="G110" s="49"/>
    </row>
    <row r="111" spans="1:32" ht="32.1" customHeight="1">
      <c r="A111" s="23" t="s">
        <v>138</v>
      </c>
      <c r="B111" s="30" t="s">
        <v>138</v>
      </c>
      <c r="C111" s="30"/>
      <c r="D111" s="30"/>
      <c r="E111" s="52"/>
      <c r="F111" s="53" t="s">
        <v>242</v>
      </c>
    </row>
    <row r="112" spans="1:32" ht="36" customHeight="1">
      <c r="A112" s="23" t="s">
        <v>139</v>
      </c>
      <c r="B112" s="30" t="s">
        <v>139</v>
      </c>
      <c r="C112" s="30"/>
      <c r="D112" s="30"/>
      <c r="E112" s="48"/>
    </row>
    <row r="113" spans="1:32" ht="30.9" customHeight="1">
      <c r="A113" s="32"/>
      <c r="B113" s="32" t="s">
        <v>61</v>
      </c>
      <c r="C113" s="58" t="s">
        <v>61</v>
      </c>
      <c r="D113" s="58" t="s">
        <v>61</v>
      </c>
      <c r="E113" s="49"/>
      <c r="F113" s="49"/>
      <c r="G113" s="49"/>
    </row>
    <row r="114" spans="1:32" ht="30.9" customHeight="1">
      <c r="A114" s="33"/>
      <c r="B114" s="33" t="s">
        <v>229</v>
      </c>
      <c r="C114" s="59" t="s">
        <v>265</v>
      </c>
      <c r="D114" s="59" t="s">
        <v>265</v>
      </c>
      <c r="E114" s="50"/>
      <c r="F114" s="11" t="s">
        <v>240</v>
      </c>
      <c r="G114" s="11"/>
    </row>
    <row r="115" spans="1:32" ht="39.9" customHeight="1">
      <c r="A115" s="33"/>
      <c r="B115" s="33"/>
      <c r="C115" s="33"/>
      <c r="D115" s="33"/>
      <c r="E115" s="50"/>
      <c r="F115" s="11"/>
      <c r="G115" s="11"/>
    </row>
    <row r="121" spans="1:32">
      <c r="H121" s="10" t="s">
        <v>381</v>
      </c>
      <c r="I121" s="10">
        <v>157.86126950712875</v>
      </c>
      <c r="J121" s="10">
        <v>156.14688292280522</v>
      </c>
      <c r="K121" s="10">
        <v>157.47248288745755</v>
      </c>
      <c r="L121" s="10">
        <v>157.6547639643691</v>
      </c>
      <c r="M121" s="10">
        <v>156.14688292280522</v>
      </c>
      <c r="N121" s="10">
        <v>150.65403170091651</v>
      </c>
      <c r="O121" s="10">
        <v>148.35946358201087</v>
      </c>
      <c r="P121" s="10">
        <v>149.01337447849309</v>
      </c>
      <c r="Q121" s="10">
        <v>146.84211790358376</v>
      </c>
      <c r="R121" s="10">
        <v>148.25114597873514</v>
      </c>
      <c r="S121" s="10">
        <v>146.16739825582715</v>
      </c>
      <c r="T121" s="10">
        <v>131.80891517363528</v>
      </c>
      <c r="U121" s="10">
        <v>154.78025040122043</v>
      </c>
      <c r="V121" s="10">
        <v>152.02713517245991</v>
      </c>
      <c r="W121" s="10">
        <v>152.14699558017983</v>
      </c>
      <c r="X121" s="10">
        <v>150.93452057973528</v>
      </c>
      <c r="Y121" s="10">
        <v>152.02713517245991</v>
      </c>
      <c r="Z121" s="10">
        <v>145.98693640043803</v>
      </c>
      <c r="AA121" s="10">
        <v>144.47395118295279</v>
      </c>
      <c r="AB121" s="10">
        <v>144.85189220472526</v>
      </c>
      <c r="AC121" s="10">
        <v>140.27824771780766</v>
      </c>
      <c r="AD121" s="10">
        <v>146.93720758875685</v>
      </c>
      <c r="AE121" s="10">
        <v>138.78809787585809</v>
      </c>
      <c r="AF121" s="10">
        <v>126.16987861955324</v>
      </c>
    </row>
    <row r="122" spans="1:32">
      <c r="H122" s="10" t="s">
        <v>385</v>
      </c>
      <c r="I122" s="10">
        <v>133.49031925589088</v>
      </c>
      <c r="J122" s="10">
        <v>132.34736185124228</v>
      </c>
      <c r="K122" s="10">
        <v>133.03663900167629</v>
      </c>
      <c r="L122" s="10">
        <v>135.01242684246455</v>
      </c>
      <c r="M122" s="10">
        <v>132.34736185124228</v>
      </c>
      <c r="N122" s="10">
        <v>128.69598615976241</v>
      </c>
      <c r="O122" s="10">
        <v>124.73370521488029</v>
      </c>
      <c r="P122" s="10">
        <v>126.06420609205196</v>
      </c>
      <c r="Q122" s="10">
        <v>123.26420609205195</v>
      </c>
      <c r="R122" s="10">
        <v>125.03808830201373</v>
      </c>
      <c r="S122" s="10">
        <v>122.54838825865356</v>
      </c>
      <c r="T122" s="10">
        <v>108.37717571145691</v>
      </c>
      <c r="U122" s="10">
        <v>131.90053561266146</v>
      </c>
      <c r="V122" s="10">
        <v>130.19697164340465</v>
      </c>
      <c r="W122" s="10">
        <v>130.29712825974579</v>
      </c>
      <c r="X122" s="10">
        <v>128.9724467962649</v>
      </c>
      <c r="Y122" s="10">
        <v>130.19697164340465</v>
      </c>
      <c r="Z122" s="10">
        <v>123.19978974322864</v>
      </c>
      <c r="AA122" s="10">
        <v>121.43370521488029</v>
      </c>
      <c r="AB122" s="10">
        <v>121.76420609205195</v>
      </c>
      <c r="AC122" s="10">
        <v>119.06420609205196</v>
      </c>
      <c r="AD122" s="10">
        <v>123.33808830201373</v>
      </c>
      <c r="AE122" s="10">
        <v>117.64838825865355</v>
      </c>
      <c r="AF122" s="10">
        <v>102.27717571145692</v>
      </c>
    </row>
    <row r="124" spans="1:32">
      <c r="H124" s="10" t="s">
        <v>380</v>
      </c>
      <c r="I124" s="66">
        <f>I121-I99</f>
        <v>0</v>
      </c>
      <c r="J124" s="66">
        <f t="shared" ref="J124:AF124" si="17">J121-J99</f>
        <v>0</v>
      </c>
      <c r="K124" s="66">
        <f t="shared" si="17"/>
        <v>0</v>
      </c>
      <c r="L124" s="66">
        <f t="shared" si="17"/>
        <v>0</v>
      </c>
      <c r="M124" s="66">
        <f t="shared" si="17"/>
        <v>0</v>
      </c>
      <c r="N124" s="66">
        <f t="shared" si="17"/>
        <v>0</v>
      </c>
      <c r="O124" s="66">
        <f t="shared" si="17"/>
        <v>0</v>
      </c>
      <c r="P124" s="66">
        <f t="shared" si="17"/>
        <v>0</v>
      </c>
      <c r="Q124" s="66">
        <f t="shared" si="17"/>
        <v>0</v>
      </c>
      <c r="R124" s="66">
        <f t="shared" si="17"/>
        <v>0</v>
      </c>
      <c r="S124" s="66">
        <f t="shared" si="17"/>
        <v>0</v>
      </c>
      <c r="T124" s="66">
        <f t="shared" si="17"/>
        <v>0</v>
      </c>
      <c r="U124" s="66">
        <f t="shared" si="17"/>
        <v>0</v>
      </c>
      <c r="V124" s="66">
        <f t="shared" si="17"/>
        <v>0</v>
      </c>
      <c r="W124" s="66">
        <f t="shared" si="17"/>
        <v>0</v>
      </c>
      <c r="X124" s="66">
        <f t="shared" si="17"/>
        <v>0</v>
      </c>
      <c r="Y124" s="66">
        <f t="shared" si="17"/>
        <v>0</v>
      </c>
      <c r="Z124" s="66">
        <f t="shared" si="17"/>
        <v>0</v>
      </c>
      <c r="AA124" s="66">
        <f t="shared" si="17"/>
        <v>0</v>
      </c>
      <c r="AB124" s="66">
        <f t="shared" si="17"/>
        <v>0</v>
      </c>
      <c r="AC124" s="66">
        <f t="shared" si="17"/>
        <v>0</v>
      </c>
      <c r="AD124" s="66">
        <f t="shared" si="17"/>
        <v>0</v>
      </c>
      <c r="AE124" s="66">
        <f t="shared" si="17"/>
        <v>0</v>
      </c>
      <c r="AF124" s="66">
        <f t="shared" si="17"/>
        <v>0</v>
      </c>
    </row>
    <row r="126" spans="1:32" ht="15">
      <c r="H126" s="72"/>
      <c r="I126" s="71" t="s">
        <v>390</v>
      </c>
      <c r="U126" s="71" t="s">
        <v>391</v>
      </c>
    </row>
    <row r="127" spans="1:32">
      <c r="H127" s="71" t="s">
        <v>386</v>
      </c>
      <c r="I127" s="71" t="str">
        <f>I19</f>
        <v>ssb</v>
      </c>
      <c r="J127" s="71" t="str">
        <f t="shared" ref="J127:AF127" si="18">J19</f>
        <v>msg2Pdcch</v>
      </c>
      <c r="K127" s="71" t="str">
        <f t="shared" si="18"/>
        <v>msg2Pdsch</v>
      </c>
      <c r="L127" s="71" t="str">
        <f t="shared" si="18"/>
        <v>msg4Pdsch</v>
      </c>
      <c r="M127" s="71" t="str">
        <f t="shared" si="18"/>
        <v>pdcch</v>
      </c>
      <c r="N127" s="71" t="str">
        <f t="shared" si="18"/>
        <v>pdschData</v>
      </c>
      <c r="O127" s="71" t="str">
        <f t="shared" si="18"/>
        <v>msg1Prach</v>
      </c>
      <c r="P127" s="71" t="str">
        <f t="shared" si="18"/>
        <v>ackPucch</v>
      </c>
      <c r="Q127" s="71" t="str">
        <f t="shared" si="18"/>
        <v>csiPucch</v>
      </c>
      <c r="R127" s="71" t="str">
        <f t="shared" si="18"/>
        <v>msg3Pusch</v>
      </c>
      <c r="S127" s="71" t="str">
        <f t="shared" si="18"/>
        <v>csiPusch</v>
      </c>
      <c r="T127" s="71" t="str">
        <f t="shared" si="18"/>
        <v>puschData</v>
      </c>
      <c r="U127" s="71" t="str">
        <f t="shared" si="18"/>
        <v>ssb</v>
      </c>
      <c r="V127" s="71" t="str">
        <f t="shared" si="18"/>
        <v>msg2Pdcch</v>
      </c>
      <c r="W127" s="71" t="str">
        <f t="shared" si="18"/>
        <v>msg2Pdsch</v>
      </c>
      <c r="X127" s="71" t="str">
        <f t="shared" si="18"/>
        <v>msg4Pdsch</v>
      </c>
      <c r="Y127" s="71" t="str">
        <f t="shared" si="18"/>
        <v>pdcch</v>
      </c>
      <c r="Z127" s="71" t="str">
        <f t="shared" si="18"/>
        <v>pdschData</v>
      </c>
      <c r="AA127" s="71" t="str">
        <f t="shared" si="18"/>
        <v>msg1Prach</v>
      </c>
      <c r="AB127" s="71" t="str">
        <f t="shared" si="18"/>
        <v>ackPucch</v>
      </c>
      <c r="AC127" s="71" t="str">
        <f t="shared" si="18"/>
        <v>csiPucch</v>
      </c>
      <c r="AD127" s="71" t="str">
        <f t="shared" si="18"/>
        <v>msg3Pusch</v>
      </c>
      <c r="AE127" s="71" t="str">
        <f t="shared" si="18"/>
        <v>csiPusch</v>
      </c>
      <c r="AF127" s="71" t="str">
        <f t="shared" si="18"/>
        <v>puschData</v>
      </c>
    </row>
    <row r="128" spans="1:32">
      <c r="H128" s="71" t="s">
        <v>387</v>
      </c>
      <c r="I128" s="10">
        <f>I91</f>
        <v>-9.3800000000000008</v>
      </c>
      <c r="J128" s="10">
        <f t="shared" ref="J128:AF128" si="19">J91</f>
        <v>-8.4</v>
      </c>
      <c r="K128" s="10">
        <f t="shared" si="19"/>
        <v>-9.1</v>
      </c>
      <c r="L128" s="10">
        <f t="shared" si="19"/>
        <v>-10.9</v>
      </c>
      <c r="M128" s="10">
        <f t="shared" si="19"/>
        <v>-8.4</v>
      </c>
      <c r="N128" s="10">
        <f t="shared" si="19"/>
        <v>-5.1161281660683322</v>
      </c>
      <c r="O128" s="10">
        <f t="shared" si="19"/>
        <v>-15.2</v>
      </c>
      <c r="P128" s="10">
        <f t="shared" si="19"/>
        <v>-8.9</v>
      </c>
      <c r="Q128" s="10">
        <f t="shared" si="19"/>
        <v>-6.1</v>
      </c>
      <c r="R128" s="10">
        <f t="shared" si="19"/>
        <v>-10.9</v>
      </c>
      <c r="S128" s="10">
        <f t="shared" si="19"/>
        <v>-5.4</v>
      </c>
      <c r="T128" s="10">
        <f t="shared" si="19"/>
        <v>-6</v>
      </c>
      <c r="U128" s="10">
        <f t="shared" si="19"/>
        <v>-7.81</v>
      </c>
      <c r="V128" s="10">
        <f t="shared" si="19"/>
        <v>-6.3</v>
      </c>
      <c r="W128" s="10">
        <f t="shared" si="19"/>
        <v>-6.4</v>
      </c>
      <c r="X128" s="10">
        <f t="shared" si="19"/>
        <v>-5.4</v>
      </c>
      <c r="Y128" s="10">
        <f t="shared" si="19"/>
        <v>-6.3</v>
      </c>
      <c r="Z128" s="10">
        <f t="shared" si="19"/>
        <v>-0.79443060179522029</v>
      </c>
      <c r="AA128" s="10">
        <f t="shared" si="19"/>
        <v>-11.9</v>
      </c>
      <c r="AB128" s="10">
        <f t="shared" si="19"/>
        <v>-4.5999999999999996</v>
      </c>
      <c r="AC128" s="10">
        <f t="shared" si="19"/>
        <v>-1.9</v>
      </c>
      <c r="AD128" s="10">
        <f t="shared" si="19"/>
        <v>-9.1999999999999993</v>
      </c>
      <c r="AE128" s="10">
        <f t="shared" si="19"/>
        <v>-0.5</v>
      </c>
      <c r="AF128" s="10">
        <f t="shared" si="19"/>
        <v>0.1</v>
      </c>
    </row>
    <row r="129" spans="8:32">
      <c r="H129" s="71" t="s">
        <v>382</v>
      </c>
      <c r="I129" s="66">
        <f>I98</f>
        <v>147.56133364981261</v>
      </c>
      <c r="J129" s="66">
        <f t="shared" ref="J129:AF130" si="20">J98</f>
        <v>146.30255679036705</v>
      </c>
      <c r="K129" s="66">
        <f t="shared" si="20"/>
        <v>147.43889095074698</v>
      </c>
      <c r="L129" s="66">
        <f t="shared" si="20"/>
        <v>147.88324313876265</v>
      </c>
      <c r="M129" s="66">
        <f t="shared" si="20"/>
        <v>146.30255679036705</v>
      </c>
      <c r="N129" s="66">
        <f t="shared" si="20"/>
        <v>141.86675551687722</v>
      </c>
      <c r="O129" s="66">
        <f t="shared" si="20"/>
        <v>138.2379934526609</v>
      </c>
      <c r="P129" s="66">
        <f t="shared" si="20"/>
        <v>139.30101062568005</v>
      </c>
      <c r="Q129" s="66">
        <f t="shared" si="20"/>
        <v>136.88575875109743</v>
      </c>
      <c r="R129" s="66">
        <f t="shared" si="20"/>
        <v>138.30659731280207</v>
      </c>
      <c r="S129" s="66">
        <f t="shared" si="20"/>
        <v>136.20273539689151</v>
      </c>
      <c r="T129" s="66">
        <f t="shared" si="20"/>
        <v>121.97232563970901</v>
      </c>
      <c r="U129" s="66">
        <f t="shared" si="20"/>
        <v>145.18606358919664</v>
      </c>
      <c r="V129" s="66">
        <f t="shared" si="20"/>
        <v>143.22542067405394</v>
      </c>
      <c r="W129" s="66">
        <f t="shared" si="20"/>
        <v>143.32354059078236</v>
      </c>
      <c r="X129" s="66">
        <f t="shared" si="20"/>
        <v>142.17754540815662</v>
      </c>
      <c r="Y129" s="66">
        <f t="shared" si="20"/>
        <v>143.22542067405394</v>
      </c>
      <c r="Z129" s="66">
        <f t="shared" si="20"/>
        <v>136.35284682968188</v>
      </c>
      <c r="AA129" s="66">
        <f t="shared" si="20"/>
        <v>134.9591773388407</v>
      </c>
      <c r="AB129" s="66">
        <f t="shared" si="20"/>
        <v>135.24717220646443</v>
      </c>
      <c r="AC129" s="66">
        <f t="shared" si="20"/>
        <v>131.33996422524751</v>
      </c>
      <c r="AD129" s="66">
        <f t="shared" si="20"/>
        <v>136.94126603753125</v>
      </c>
      <c r="AE129" s="66">
        <f t="shared" si="20"/>
        <v>129.93963787958222</v>
      </c>
      <c r="AF129" s="66">
        <f t="shared" si="20"/>
        <v>115.85463081652587</v>
      </c>
    </row>
    <row r="130" spans="8:32">
      <c r="H130" s="71" t="s">
        <v>383</v>
      </c>
      <c r="I130" s="66">
        <f>I99</f>
        <v>157.86126950712878</v>
      </c>
      <c r="J130" s="66">
        <f t="shared" si="20"/>
        <v>156.14688292280522</v>
      </c>
      <c r="K130" s="66">
        <f t="shared" si="20"/>
        <v>157.47248288745757</v>
      </c>
      <c r="L130" s="66">
        <f t="shared" si="20"/>
        <v>157.65476396436915</v>
      </c>
      <c r="M130" s="66">
        <f t="shared" si="20"/>
        <v>156.14688292280522</v>
      </c>
      <c r="N130" s="66">
        <f t="shared" si="20"/>
        <v>150.65403170091648</v>
      </c>
      <c r="O130" s="66">
        <f t="shared" si="20"/>
        <v>148.3594635820109</v>
      </c>
      <c r="P130" s="66">
        <f t="shared" si="20"/>
        <v>149.01337447849309</v>
      </c>
      <c r="Q130" s="66">
        <f t="shared" si="20"/>
        <v>146.84211790358376</v>
      </c>
      <c r="R130" s="66">
        <f t="shared" si="20"/>
        <v>148.25114597873517</v>
      </c>
      <c r="S130" s="66">
        <f t="shared" si="20"/>
        <v>146.16739825582715</v>
      </c>
      <c r="T130" s="66">
        <f t="shared" si="20"/>
        <v>131.80891517363528</v>
      </c>
      <c r="U130" s="66">
        <f t="shared" si="20"/>
        <v>154.78025040122043</v>
      </c>
      <c r="V130" s="66">
        <f t="shared" si="20"/>
        <v>152.02713517245991</v>
      </c>
      <c r="W130" s="66">
        <f t="shared" si="20"/>
        <v>152.14699558017989</v>
      </c>
      <c r="X130" s="66">
        <f t="shared" si="20"/>
        <v>150.93452057973531</v>
      </c>
      <c r="Y130" s="66">
        <f t="shared" si="20"/>
        <v>152.02713517245991</v>
      </c>
      <c r="Z130" s="66">
        <f t="shared" si="20"/>
        <v>145.98693640043805</v>
      </c>
      <c r="AA130" s="66">
        <f t="shared" si="20"/>
        <v>144.47395118295282</v>
      </c>
      <c r="AB130" s="66">
        <f t="shared" si="20"/>
        <v>144.85189220472523</v>
      </c>
      <c r="AC130" s="66">
        <f t="shared" si="20"/>
        <v>140.27824771780766</v>
      </c>
      <c r="AD130" s="66">
        <f t="shared" si="20"/>
        <v>146.93720758875688</v>
      </c>
      <c r="AE130" s="66">
        <f t="shared" si="20"/>
        <v>138.78809787585809</v>
      </c>
      <c r="AF130" s="66">
        <f t="shared" si="20"/>
        <v>126.16987861955324</v>
      </c>
    </row>
    <row r="131" spans="8:32">
      <c r="H131" s="71" t="s">
        <v>384</v>
      </c>
      <c r="I131" s="66">
        <f>I108</f>
        <v>124.58708932045388</v>
      </c>
      <c r="J131" s="66">
        <f t="shared" ref="J131:AF131" si="21">J108</f>
        <v>122.87270273613032</v>
      </c>
      <c r="K131" s="66">
        <f t="shared" si="21"/>
        <v>124.1983027007827</v>
      </c>
      <c r="L131" s="66">
        <f t="shared" si="21"/>
        <v>124.38058377769428</v>
      </c>
      <c r="M131" s="66">
        <f t="shared" si="21"/>
        <v>122.87270273613032</v>
      </c>
      <c r="N131" s="66">
        <f t="shared" si="21"/>
        <v>117.37985151424161</v>
      </c>
      <c r="O131" s="66">
        <f t="shared" si="21"/>
        <v>115.08528339533601</v>
      </c>
      <c r="P131" s="66">
        <f t="shared" si="21"/>
        <v>115.73919429181822</v>
      </c>
      <c r="Q131" s="66">
        <f t="shared" si="21"/>
        <v>113.56793771690886</v>
      </c>
      <c r="R131" s="66">
        <f t="shared" si="21"/>
        <v>114.97696579206027</v>
      </c>
      <c r="S131" s="66">
        <f t="shared" si="21"/>
        <v>112.89321806915225</v>
      </c>
      <c r="T131" s="66">
        <f t="shared" si="21"/>
        <v>98.534734986960387</v>
      </c>
      <c r="U131" s="66">
        <f t="shared" si="21"/>
        <v>121.50607021454553</v>
      </c>
      <c r="V131" s="66">
        <f t="shared" si="21"/>
        <v>118.75295498578501</v>
      </c>
      <c r="W131" s="66">
        <f t="shared" si="21"/>
        <v>118.87281539350502</v>
      </c>
      <c r="X131" s="66">
        <f t="shared" si="21"/>
        <v>117.66034039306041</v>
      </c>
      <c r="Y131" s="66">
        <f t="shared" si="21"/>
        <v>118.75295498578501</v>
      </c>
      <c r="Z131" s="66">
        <f t="shared" si="21"/>
        <v>112.71275621376319</v>
      </c>
      <c r="AA131" s="66">
        <f t="shared" si="21"/>
        <v>111.19977099627792</v>
      </c>
      <c r="AB131" s="66">
        <f t="shared" si="21"/>
        <v>111.57771201805033</v>
      </c>
      <c r="AC131" s="66">
        <f t="shared" si="21"/>
        <v>107.00406753113279</v>
      </c>
      <c r="AD131" s="66">
        <f t="shared" si="21"/>
        <v>113.66302740208201</v>
      </c>
      <c r="AE131" s="66">
        <f t="shared" si="21"/>
        <v>105.51391768918322</v>
      </c>
      <c r="AF131" s="66">
        <f t="shared" si="21"/>
        <v>92.895698432878362</v>
      </c>
    </row>
    <row r="134" spans="8:32">
      <c r="H134" s="71" t="s">
        <v>388</v>
      </c>
    </row>
    <row r="137" spans="8:32">
      <c r="H137" s="65"/>
      <c r="I137" s="65"/>
      <c r="J137" s="51"/>
    </row>
    <row r="138" spans="8:32">
      <c r="H138" s="65"/>
      <c r="I138" s="65"/>
      <c r="J138" s="51"/>
    </row>
    <row r="139" spans="8:32">
      <c r="H139" s="65"/>
      <c r="I139" s="65"/>
      <c r="J139" s="51"/>
    </row>
    <row r="140" spans="8:32">
      <c r="H140" s="65"/>
      <c r="I140" s="65"/>
      <c r="J140" s="51"/>
    </row>
    <row r="141" spans="8:32">
      <c r="H141" s="65"/>
      <c r="I141" s="65"/>
      <c r="J141" s="51"/>
    </row>
    <row r="142" spans="8:32">
      <c r="H142" s="65"/>
      <c r="I142" s="65"/>
      <c r="J142" s="51"/>
    </row>
    <row r="143" spans="8:32">
      <c r="H143" s="65"/>
      <c r="I143" s="65"/>
      <c r="J143" s="51"/>
    </row>
    <row r="144" spans="8:32">
      <c r="H144" s="65"/>
      <c r="I144" s="65"/>
      <c r="J144" s="51"/>
    </row>
    <row r="145" spans="8:10">
      <c r="H145" s="65"/>
      <c r="I145" s="65"/>
      <c r="J145" s="51"/>
    </row>
    <row r="146" spans="8:10">
      <c r="H146" s="65"/>
      <c r="I146" s="65"/>
      <c r="J146" s="51"/>
    </row>
    <row r="147" spans="8:10">
      <c r="H147" s="65"/>
      <c r="I147" s="65"/>
      <c r="J147" s="51"/>
    </row>
  </sheetData>
  <mergeCells count="1">
    <mergeCell ref="E102:E107"/>
  </mergeCells>
  <pageMargins left="0.7" right="0.7" top="0.75" bottom="0.75" header="0.3" footer="0.3"/>
  <pageSetup paperSize="9" orientation="portrait" horizontalDpi="4294967295" verticalDpi="4294967295"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FC34F8-86B3-4A74-B5B6-23536D7555B8}">
  <dimension ref="A1:AF147"/>
  <sheetViews>
    <sheetView topLeftCell="C46" zoomScale="55" zoomScaleNormal="55" zoomScalePageLayoutView="85" workbookViewId="0">
      <selection activeCell="G49" sqref="G49"/>
    </sheetView>
  </sheetViews>
  <sheetFormatPr defaultColWidth="8.88671875" defaultRowHeight="13.8"/>
  <cols>
    <col min="1" max="1" width="17.6640625" style="10" customWidth="1"/>
    <col min="2" max="2" width="30.88671875" style="10" customWidth="1"/>
    <col min="3" max="3" width="44.88671875" style="10" customWidth="1"/>
    <col min="4" max="4" width="46.5546875" style="10" customWidth="1"/>
    <col min="5" max="5" width="40.109375" style="51" customWidth="1"/>
    <col min="6" max="6" width="42.44140625" style="38" customWidth="1"/>
    <col min="7" max="7" width="44.88671875" style="38" customWidth="1"/>
    <col min="8" max="8" width="26" style="10" customWidth="1"/>
    <col min="9" max="16384" width="8.88671875" style="10"/>
  </cols>
  <sheetData>
    <row r="1" spans="1:19" ht="24" customHeight="1">
      <c r="A1" s="14" t="s">
        <v>140</v>
      </c>
      <c r="B1" s="15" t="s">
        <v>141</v>
      </c>
      <c r="C1" s="15" t="s">
        <v>254</v>
      </c>
      <c r="D1" s="15" t="s">
        <v>320</v>
      </c>
      <c r="E1" s="54" t="s">
        <v>247</v>
      </c>
      <c r="F1" s="55" t="s">
        <v>230</v>
      </c>
      <c r="G1" s="49"/>
    </row>
    <row r="2" spans="1:19">
      <c r="A2" s="14"/>
      <c r="B2" s="14" t="s">
        <v>178</v>
      </c>
      <c r="C2" s="14" t="s">
        <v>178</v>
      </c>
      <c r="D2" s="14" t="s">
        <v>178</v>
      </c>
      <c r="E2" s="42"/>
      <c r="F2" s="49" t="s">
        <v>248</v>
      </c>
      <c r="G2" s="49" t="s">
        <v>230</v>
      </c>
      <c r="H2" s="64"/>
      <c r="I2" s="64"/>
      <c r="J2" s="64"/>
      <c r="K2" s="64"/>
      <c r="L2" s="64"/>
      <c r="M2" s="64"/>
      <c r="N2" s="64"/>
      <c r="O2" s="64"/>
      <c r="P2" s="64"/>
      <c r="Q2" s="64"/>
      <c r="R2" s="64"/>
      <c r="S2" s="64"/>
    </row>
    <row r="3" spans="1:19" s="35" customFormat="1" ht="231.9" customHeight="1">
      <c r="A3" s="34"/>
      <c r="B3" s="24" t="s">
        <v>180</v>
      </c>
      <c r="C3" s="27" t="s">
        <v>273</v>
      </c>
      <c r="D3" s="27" t="s">
        <v>354</v>
      </c>
      <c r="E3" s="27"/>
      <c r="F3" s="40" t="s">
        <v>272</v>
      </c>
      <c r="G3" s="40"/>
      <c r="H3" s="40" t="s">
        <v>367</v>
      </c>
      <c r="I3" s="64" t="s">
        <v>393</v>
      </c>
      <c r="J3" s="64"/>
      <c r="K3" s="64"/>
      <c r="L3" s="64"/>
      <c r="M3" s="64"/>
      <c r="N3" s="64"/>
      <c r="O3" s="64"/>
      <c r="P3" s="64"/>
      <c r="Q3" s="64"/>
      <c r="R3" s="64"/>
      <c r="S3" s="64"/>
    </row>
    <row r="4" spans="1:19" ht="25.5" customHeight="1">
      <c r="A4" s="15" t="s">
        <v>1</v>
      </c>
      <c r="B4" s="15" t="s">
        <v>1</v>
      </c>
      <c r="C4" s="15" t="s">
        <v>274</v>
      </c>
      <c r="D4" s="15" t="s">
        <v>323</v>
      </c>
      <c r="E4" s="43"/>
      <c r="F4" s="41"/>
      <c r="G4" s="41"/>
      <c r="H4" s="64"/>
      <c r="I4" s="64"/>
      <c r="J4" s="64"/>
      <c r="K4" s="64"/>
      <c r="L4" s="64"/>
      <c r="M4" s="64"/>
      <c r="N4" s="64"/>
      <c r="O4" s="64"/>
      <c r="P4" s="64"/>
      <c r="Q4" s="64"/>
      <c r="R4" s="64"/>
      <c r="S4" s="64"/>
    </row>
    <row r="5" spans="1:19" ht="18.75" customHeight="1">
      <c r="A5" s="16" t="s">
        <v>2</v>
      </c>
      <c r="B5" s="16" t="s">
        <v>2</v>
      </c>
      <c r="C5" s="16" t="s">
        <v>2</v>
      </c>
      <c r="D5" s="16" t="s">
        <v>2</v>
      </c>
      <c r="E5" s="21" t="s">
        <v>236</v>
      </c>
      <c r="H5" s="64"/>
      <c r="I5" s="64"/>
      <c r="J5" s="64"/>
      <c r="K5" s="64"/>
      <c r="L5" s="64"/>
      <c r="M5" s="64"/>
      <c r="N5" s="64"/>
      <c r="O5" s="64"/>
      <c r="P5" s="64"/>
      <c r="Q5" s="64"/>
      <c r="R5" s="64"/>
      <c r="S5" s="64"/>
    </row>
    <row r="6" spans="1:19" ht="18.75" customHeight="1">
      <c r="A6" s="16" t="s">
        <v>3</v>
      </c>
      <c r="B6" s="16" t="s">
        <v>3</v>
      </c>
      <c r="C6" s="16" t="s">
        <v>3</v>
      </c>
      <c r="D6" s="16" t="s">
        <v>3</v>
      </c>
      <c r="E6" s="21"/>
    </row>
    <row r="7" spans="1:19" ht="18.75" customHeight="1">
      <c r="A7" s="16" t="s">
        <v>4</v>
      </c>
      <c r="B7" s="16" t="s">
        <v>4</v>
      </c>
      <c r="C7" s="16" t="s">
        <v>4</v>
      </c>
      <c r="D7" s="16" t="s">
        <v>4</v>
      </c>
      <c r="E7" s="21"/>
    </row>
    <row r="8" spans="1:19" ht="45.75" customHeight="1">
      <c r="A8" s="16" t="s">
        <v>88</v>
      </c>
      <c r="B8" s="17" t="s">
        <v>142</v>
      </c>
      <c r="C8" s="57" t="s">
        <v>263</v>
      </c>
      <c r="D8" s="21" t="s">
        <v>321</v>
      </c>
      <c r="E8" s="29"/>
      <c r="F8" s="38" t="s">
        <v>264</v>
      </c>
    </row>
    <row r="9" spans="1:19" ht="45.75" customHeight="1">
      <c r="A9" s="16"/>
      <c r="B9" s="17"/>
      <c r="C9" s="57" t="s">
        <v>271</v>
      </c>
      <c r="D9" s="21" t="s">
        <v>271</v>
      </c>
      <c r="E9" s="57" t="s">
        <v>341</v>
      </c>
      <c r="F9" s="38" t="s">
        <v>340</v>
      </c>
    </row>
    <row r="10" spans="1:19" ht="51" customHeight="1">
      <c r="A10" s="16" t="s">
        <v>89</v>
      </c>
      <c r="B10" s="17" t="s">
        <v>143</v>
      </c>
      <c r="C10" s="17"/>
      <c r="D10" s="17"/>
      <c r="E10" s="29"/>
    </row>
    <row r="11" spans="1:19" ht="26.25" customHeight="1">
      <c r="A11" s="17" t="s">
        <v>82</v>
      </c>
      <c r="B11" s="17"/>
      <c r="C11" s="17"/>
      <c r="D11" s="17"/>
      <c r="E11" s="29"/>
    </row>
    <row r="12" spans="1:19" ht="28.5" customHeight="1">
      <c r="A12" s="17" t="s">
        <v>83</v>
      </c>
      <c r="B12" s="17"/>
      <c r="C12" s="17"/>
      <c r="D12" s="17"/>
      <c r="E12" s="29"/>
    </row>
    <row r="13" spans="1:19" ht="39.75" customHeight="1">
      <c r="A13" s="17" t="s">
        <v>84</v>
      </c>
      <c r="B13" s="17"/>
      <c r="C13" s="17"/>
      <c r="D13" s="17"/>
      <c r="E13" s="29"/>
    </row>
    <row r="14" spans="1:19" ht="43.5" customHeight="1">
      <c r="A14" s="17" t="s">
        <v>85</v>
      </c>
      <c r="B14" s="17"/>
      <c r="C14" s="17"/>
      <c r="D14" s="17"/>
      <c r="E14" s="29"/>
    </row>
    <row r="15" spans="1:19" ht="24" customHeight="1">
      <c r="A15" s="17" t="s">
        <v>81</v>
      </c>
      <c r="B15" s="17"/>
      <c r="C15" s="17"/>
      <c r="D15" s="17"/>
      <c r="E15" s="29"/>
    </row>
    <row r="16" spans="1:19" ht="82.8">
      <c r="A16" s="21" t="s">
        <v>107</v>
      </c>
      <c r="B16" s="21" t="s">
        <v>107</v>
      </c>
      <c r="C16" s="21" t="s">
        <v>107</v>
      </c>
      <c r="D16" s="21" t="s">
        <v>355</v>
      </c>
      <c r="E16" s="21" t="s">
        <v>253</v>
      </c>
    </row>
    <row r="17" spans="1:32" ht="165.6">
      <c r="A17" s="21" t="s">
        <v>98</v>
      </c>
      <c r="B17" s="21" t="s">
        <v>98</v>
      </c>
      <c r="C17" s="21" t="s">
        <v>98</v>
      </c>
      <c r="D17" s="21" t="s">
        <v>98</v>
      </c>
      <c r="E17" s="21" t="s">
        <v>185</v>
      </c>
      <c r="F17" s="38" t="s">
        <v>210</v>
      </c>
    </row>
    <row r="18" spans="1:32" ht="29.25" customHeight="1">
      <c r="A18" s="17" t="s">
        <v>86</v>
      </c>
      <c r="B18" s="17"/>
      <c r="C18" s="17"/>
      <c r="D18" s="17"/>
      <c r="E18" s="29"/>
    </row>
    <row r="19" spans="1:32" ht="203.1" customHeight="1">
      <c r="A19" s="17"/>
      <c r="B19" s="18" t="s">
        <v>192</v>
      </c>
      <c r="C19" s="21" t="s">
        <v>192</v>
      </c>
      <c r="D19" s="21" t="s">
        <v>192</v>
      </c>
      <c r="E19" s="21" t="s">
        <v>310</v>
      </c>
      <c r="G19" s="38" t="s">
        <v>255</v>
      </c>
      <c r="I19" s="65" t="s">
        <v>369</v>
      </c>
      <c r="J19" s="65" t="s">
        <v>370</v>
      </c>
      <c r="K19" s="65" t="s">
        <v>371</v>
      </c>
      <c r="L19" s="65" t="s">
        <v>389</v>
      </c>
      <c r="M19" s="65" t="s">
        <v>372</v>
      </c>
      <c r="N19" s="65" t="s">
        <v>373</v>
      </c>
      <c r="O19" s="65" t="s">
        <v>374</v>
      </c>
      <c r="P19" s="65" t="s">
        <v>375</v>
      </c>
      <c r="Q19" s="65" t="s">
        <v>376</v>
      </c>
      <c r="R19" s="65" t="s">
        <v>377</v>
      </c>
      <c r="S19" s="65" t="s">
        <v>378</v>
      </c>
      <c r="T19" s="65" t="s">
        <v>379</v>
      </c>
      <c r="U19" s="10" t="s">
        <v>369</v>
      </c>
      <c r="V19" s="10" t="s">
        <v>370</v>
      </c>
      <c r="W19" s="10" t="s">
        <v>371</v>
      </c>
      <c r="X19" s="10" t="s">
        <v>389</v>
      </c>
      <c r="Y19" s="10" t="s">
        <v>372</v>
      </c>
      <c r="Z19" s="10" t="s">
        <v>373</v>
      </c>
      <c r="AA19" s="10" t="s">
        <v>374</v>
      </c>
      <c r="AB19" s="10" t="s">
        <v>375</v>
      </c>
      <c r="AC19" s="10" t="s">
        <v>376</v>
      </c>
      <c r="AD19" s="10" t="s">
        <v>377</v>
      </c>
      <c r="AE19" s="10" t="s">
        <v>378</v>
      </c>
      <c r="AF19" s="10" t="s">
        <v>379</v>
      </c>
    </row>
    <row r="20" spans="1:32" ht="114.9" customHeight="1">
      <c r="A20" s="17"/>
      <c r="B20" s="18" t="s">
        <v>179</v>
      </c>
      <c r="C20" s="21" t="s">
        <v>179</v>
      </c>
      <c r="D20" s="21" t="s">
        <v>179</v>
      </c>
      <c r="E20" s="21" t="s">
        <v>183</v>
      </c>
    </row>
    <row r="21" spans="1:32" ht="114.9" customHeight="1">
      <c r="A21" s="17"/>
      <c r="B21" s="18" t="s">
        <v>184</v>
      </c>
      <c r="C21" s="21" t="s">
        <v>184</v>
      </c>
      <c r="D21" s="21" t="s">
        <v>184</v>
      </c>
      <c r="E21" s="21" t="s">
        <v>211</v>
      </c>
    </row>
    <row r="22" spans="1:32" ht="87.9" customHeight="1">
      <c r="A22" s="17"/>
      <c r="B22" s="18" t="s">
        <v>181</v>
      </c>
      <c r="C22" s="21" t="s">
        <v>181</v>
      </c>
      <c r="D22" s="21" t="s">
        <v>181</v>
      </c>
      <c r="E22" s="21" t="s">
        <v>217</v>
      </c>
      <c r="F22" s="38" t="s">
        <v>345</v>
      </c>
      <c r="G22" s="38" t="s">
        <v>312</v>
      </c>
    </row>
    <row r="23" spans="1:32" ht="110.4">
      <c r="A23" s="17"/>
      <c r="B23" s="18" t="s">
        <v>182</v>
      </c>
      <c r="C23" s="21" t="s">
        <v>300</v>
      </c>
      <c r="D23" s="21" t="s">
        <v>324</v>
      </c>
      <c r="E23" s="21" t="s">
        <v>190</v>
      </c>
    </row>
    <row r="24" spans="1:32" ht="408.9" customHeight="1">
      <c r="A24" s="17"/>
      <c r="B24" s="18" t="s">
        <v>213</v>
      </c>
      <c r="C24" s="21" t="s">
        <v>299</v>
      </c>
      <c r="D24" s="21" t="s">
        <v>325</v>
      </c>
      <c r="E24" s="21" t="s">
        <v>218</v>
      </c>
      <c r="F24" s="38" t="s">
        <v>219</v>
      </c>
      <c r="G24" s="38" t="s">
        <v>251</v>
      </c>
    </row>
    <row r="25" spans="1:32" ht="173.1" customHeight="1">
      <c r="A25" s="17"/>
      <c r="B25" s="18" t="s">
        <v>212</v>
      </c>
      <c r="C25" s="21" t="s">
        <v>212</v>
      </c>
      <c r="D25" s="21" t="s">
        <v>212</v>
      </c>
      <c r="E25" s="21" t="s">
        <v>256</v>
      </c>
      <c r="F25" s="38" t="s">
        <v>306</v>
      </c>
    </row>
    <row r="26" spans="1:32" ht="409.6">
      <c r="A26" s="17"/>
      <c r="B26" s="18" t="s">
        <v>186</v>
      </c>
      <c r="C26" s="21" t="s">
        <v>305</v>
      </c>
      <c r="D26" s="21" t="s">
        <v>326</v>
      </c>
      <c r="E26" s="21" t="s">
        <v>302</v>
      </c>
    </row>
    <row r="27" spans="1:32" ht="93.9" customHeight="1">
      <c r="A27" s="17"/>
      <c r="B27" s="18" t="s">
        <v>191</v>
      </c>
      <c r="C27" s="21" t="s">
        <v>301</v>
      </c>
      <c r="D27" s="21" t="s">
        <v>327</v>
      </c>
      <c r="E27" s="21" t="s">
        <v>208</v>
      </c>
    </row>
    <row r="28" spans="1:32" ht="303.60000000000002">
      <c r="A28" s="17"/>
      <c r="B28" s="18" t="s">
        <v>187</v>
      </c>
      <c r="C28" s="21" t="s">
        <v>187</v>
      </c>
      <c r="D28" s="21" t="s">
        <v>187</v>
      </c>
      <c r="E28" s="21" t="s">
        <v>200</v>
      </c>
    </row>
    <row r="29" spans="1:32" ht="120.9" customHeight="1">
      <c r="A29" s="17"/>
      <c r="B29" s="18" t="s">
        <v>195</v>
      </c>
      <c r="C29" s="21" t="s">
        <v>195</v>
      </c>
      <c r="D29" s="21" t="s">
        <v>195</v>
      </c>
      <c r="E29" s="21" t="s">
        <v>303</v>
      </c>
      <c r="F29" s="38" t="s">
        <v>237</v>
      </c>
    </row>
    <row r="30" spans="1:32" ht="153" customHeight="1">
      <c r="A30" s="17"/>
      <c r="B30" s="18" t="s">
        <v>188</v>
      </c>
      <c r="C30" s="21" t="s">
        <v>188</v>
      </c>
      <c r="D30" s="21" t="s">
        <v>188</v>
      </c>
      <c r="E30" s="44" t="s">
        <v>215</v>
      </c>
    </row>
    <row r="31" spans="1:32" ht="153" customHeight="1">
      <c r="A31" s="17"/>
      <c r="B31" s="18" t="s">
        <v>189</v>
      </c>
      <c r="C31" s="21" t="s">
        <v>189</v>
      </c>
      <c r="D31" s="21" t="s">
        <v>189</v>
      </c>
      <c r="E31" s="45" t="s">
        <v>238</v>
      </c>
      <c r="F31" s="38" t="s">
        <v>214</v>
      </c>
      <c r="G31" s="38" t="s">
        <v>257</v>
      </c>
    </row>
    <row r="32" spans="1:32" ht="153" customHeight="1">
      <c r="A32" s="17"/>
      <c r="B32" s="18" t="s">
        <v>197</v>
      </c>
      <c r="C32" s="21" t="s">
        <v>197</v>
      </c>
      <c r="D32" s="21" t="s">
        <v>197</v>
      </c>
      <c r="E32" s="21" t="s">
        <v>196</v>
      </c>
      <c r="G32" s="38" t="s">
        <v>258</v>
      </c>
    </row>
    <row r="33" spans="1:32" ht="409.6">
      <c r="A33" s="17"/>
      <c r="B33" s="18" t="s">
        <v>194</v>
      </c>
      <c r="C33" s="21" t="s">
        <v>194</v>
      </c>
      <c r="D33" s="21" t="s">
        <v>351</v>
      </c>
      <c r="E33" s="21" t="s">
        <v>252</v>
      </c>
      <c r="G33" s="38" t="s">
        <v>313</v>
      </c>
    </row>
    <row r="34" spans="1:32" ht="39.9" customHeight="1">
      <c r="A34" s="17"/>
      <c r="B34" s="18"/>
      <c r="C34" s="57" t="s">
        <v>307</v>
      </c>
      <c r="D34" s="29" t="s">
        <v>361</v>
      </c>
      <c r="E34" s="29" t="s">
        <v>362</v>
      </c>
    </row>
    <row r="35" spans="1:32" ht="82.8">
      <c r="A35" s="17"/>
      <c r="B35" s="18" t="s">
        <v>193</v>
      </c>
      <c r="C35" s="21" t="s">
        <v>193</v>
      </c>
      <c r="D35" s="21" t="s">
        <v>193</v>
      </c>
      <c r="E35" s="21" t="s">
        <v>198</v>
      </c>
    </row>
    <row r="36" spans="1:32" ht="124.2">
      <c r="A36" s="17"/>
      <c r="B36" s="18" t="s">
        <v>199</v>
      </c>
      <c r="C36" s="21" t="s">
        <v>199</v>
      </c>
      <c r="D36" s="21" t="s">
        <v>199</v>
      </c>
      <c r="E36" s="21" t="s">
        <v>363</v>
      </c>
    </row>
    <row r="37" spans="1:32" ht="27" customHeight="1">
      <c r="A37" s="17"/>
      <c r="B37" s="18" t="s">
        <v>201</v>
      </c>
      <c r="C37" s="21" t="s">
        <v>201</v>
      </c>
      <c r="D37" s="21" t="s">
        <v>201</v>
      </c>
      <c r="E37" s="21" t="s">
        <v>202</v>
      </c>
    </row>
    <row r="38" spans="1:32" ht="45" customHeight="1">
      <c r="A38" s="17"/>
      <c r="B38" s="18" t="s">
        <v>235</v>
      </c>
      <c r="C38" s="21" t="s">
        <v>293</v>
      </c>
      <c r="D38" s="21" t="s">
        <v>315</v>
      </c>
      <c r="E38" s="21"/>
    </row>
    <row r="39" spans="1:32" ht="42.9" customHeight="1">
      <c r="A39" s="17"/>
      <c r="B39" s="18" t="s">
        <v>232</v>
      </c>
      <c r="C39" s="21" t="s">
        <v>294</v>
      </c>
      <c r="D39" s="21" t="s">
        <v>316</v>
      </c>
      <c r="E39" s="21"/>
    </row>
    <row r="40" spans="1:32" ht="29.1" customHeight="1">
      <c r="A40" s="17"/>
      <c r="B40" s="18" t="s">
        <v>233</v>
      </c>
      <c r="C40" s="60" t="s">
        <v>295</v>
      </c>
      <c r="D40" s="60" t="s">
        <v>317</v>
      </c>
      <c r="E40" s="21"/>
    </row>
    <row r="41" spans="1:32" ht="33" customHeight="1">
      <c r="A41" s="17"/>
      <c r="B41" s="18" t="s">
        <v>234</v>
      </c>
      <c r="C41" s="60" t="s">
        <v>296</v>
      </c>
      <c r="D41" s="60" t="s">
        <v>318</v>
      </c>
      <c r="E41" s="21"/>
    </row>
    <row r="42" spans="1:32" ht="33" customHeight="1">
      <c r="A42" s="17"/>
      <c r="B42" s="18"/>
      <c r="C42" s="60"/>
      <c r="D42" s="61" t="s">
        <v>314</v>
      </c>
      <c r="E42" s="21"/>
    </row>
    <row r="43" spans="1:32" ht="33" customHeight="1">
      <c r="A43" s="17"/>
      <c r="B43" s="18"/>
      <c r="C43" s="60"/>
      <c r="D43" s="61" t="s">
        <v>319</v>
      </c>
      <c r="E43" s="21"/>
    </row>
    <row r="44" spans="1:32" ht="104.1" customHeight="1">
      <c r="A44" s="17"/>
      <c r="B44" s="18" t="s">
        <v>231</v>
      </c>
      <c r="C44" s="21" t="s">
        <v>231</v>
      </c>
      <c r="D44" s="21" t="s">
        <v>231</v>
      </c>
      <c r="E44" s="21"/>
    </row>
    <row r="45" spans="1:32" ht="28.5" customHeight="1">
      <c r="A45" s="15" t="s">
        <v>9</v>
      </c>
      <c r="B45" s="15" t="s">
        <v>9</v>
      </c>
      <c r="C45" s="15" t="s">
        <v>9</v>
      </c>
      <c r="D45" s="15" t="s">
        <v>9</v>
      </c>
      <c r="E45" s="43"/>
    </row>
    <row r="46" spans="1:32" ht="317.39999999999998">
      <c r="A46" s="17" t="s">
        <v>108</v>
      </c>
      <c r="B46" s="17" t="s">
        <v>144</v>
      </c>
      <c r="C46" s="17" t="s">
        <v>275</v>
      </c>
      <c r="D46" s="17" t="s">
        <v>328</v>
      </c>
      <c r="E46" s="21" t="s">
        <v>249</v>
      </c>
      <c r="I46" s="65">
        <v>128</v>
      </c>
      <c r="J46" s="65">
        <v>128</v>
      </c>
      <c r="K46" s="65">
        <v>128</v>
      </c>
      <c r="L46" s="65">
        <v>128</v>
      </c>
      <c r="M46" s="65">
        <v>128</v>
      </c>
      <c r="N46" s="65">
        <v>128</v>
      </c>
      <c r="O46" s="65">
        <v>8</v>
      </c>
      <c r="P46" s="65">
        <v>8</v>
      </c>
      <c r="Q46" s="65">
        <v>8</v>
      </c>
      <c r="R46" s="65">
        <v>8</v>
      </c>
      <c r="S46" s="65">
        <v>8</v>
      </c>
      <c r="T46" s="65">
        <v>8</v>
      </c>
      <c r="U46" s="10">
        <v>128</v>
      </c>
      <c r="V46" s="10">
        <v>128</v>
      </c>
      <c r="W46" s="10">
        <v>128</v>
      </c>
      <c r="X46" s="10">
        <v>128</v>
      </c>
      <c r="Y46" s="10">
        <v>128</v>
      </c>
      <c r="Z46" s="10">
        <v>128</v>
      </c>
      <c r="AA46" s="10">
        <v>8</v>
      </c>
      <c r="AB46" s="10">
        <v>8</v>
      </c>
      <c r="AC46" s="10">
        <v>8</v>
      </c>
      <c r="AD46" s="10">
        <v>8</v>
      </c>
      <c r="AE46" s="10">
        <v>8</v>
      </c>
      <c r="AF46" s="10">
        <v>8</v>
      </c>
    </row>
    <row r="47" spans="1:32" ht="28.5" customHeight="1">
      <c r="A47" s="17" t="s">
        <v>80</v>
      </c>
      <c r="B47" s="17"/>
      <c r="C47" s="17"/>
      <c r="D47" s="17"/>
      <c r="E47" s="29"/>
    </row>
    <row r="48" spans="1:32" ht="262.2">
      <c r="A48" s="17" t="s">
        <v>117</v>
      </c>
      <c r="B48" s="17" t="s">
        <v>243</v>
      </c>
      <c r="C48" s="17" t="s">
        <v>283</v>
      </c>
      <c r="D48" s="17" t="s">
        <v>357</v>
      </c>
      <c r="E48" s="21" t="s">
        <v>216</v>
      </c>
      <c r="F48" s="63" t="s">
        <v>311</v>
      </c>
      <c r="I48" s="65">
        <v>128</v>
      </c>
      <c r="J48" s="65">
        <v>128</v>
      </c>
      <c r="K48" s="65">
        <v>128</v>
      </c>
      <c r="L48" s="65">
        <v>128</v>
      </c>
      <c r="M48" s="65">
        <v>128</v>
      </c>
      <c r="N48" s="65">
        <v>128</v>
      </c>
      <c r="O48" s="65">
        <v>2</v>
      </c>
      <c r="P48" s="65">
        <v>2</v>
      </c>
      <c r="Q48" s="65">
        <v>2</v>
      </c>
      <c r="R48" s="65">
        <v>2</v>
      </c>
      <c r="S48" s="65">
        <v>2</v>
      </c>
      <c r="T48" s="65">
        <v>2</v>
      </c>
      <c r="U48" s="10">
        <v>128</v>
      </c>
      <c r="V48" s="10">
        <v>128</v>
      </c>
      <c r="W48" s="10">
        <v>128</v>
      </c>
      <c r="X48" s="10">
        <v>128</v>
      </c>
      <c r="Y48" s="10">
        <v>128</v>
      </c>
      <c r="Z48" s="10">
        <v>128</v>
      </c>
      <c r="AA48" s="10">
        <v>2</v>
      </c>
      <c r="AB48" s="10">
        <v>2</v>
      </c>
      <c r="AC48" s="10">
        <v>2</v>
      </c>
      <c r="AD48" s="10">
        <v>2</v>
      </c>
      <c r="AE48" s="10">
        <v>2</v>
      </c>
      <c r="AF48" s="10">
        <v>2</v>
      </c>
    </row>
    <row r="49" spans="1:32" ht="193.2">
      <c r="A49" s="18" t="s">
        <v>118</v>
      </c>
      <c r="B49" s="18" t="s">
        <v>206</v>
      </c>
      <c r="C49" s="18" t="s">
        <v>284</v>
      </c>
      <c r="D49" s="18" t="s">
        <v>360</v>
      </c>
      <c r="E49" s="21" t="s">
        <v>250</v>
      </c>
      <c r="I49" s="65">
        <v>2</v>
      </c>
      <c r="J49" s="65">
        <v>2</v>
      </c>
      <c r="K49" s="65">
        <v>2</v>
      </c>
      <c r="L49" s="65">
        <v>2</v>
      </c>
      <c r="M49" s="65">
        <v>2</v>
      </c>
      <c r="N49" s="65">
        <v>2</v>
      </c>
      <c r="O49" s="65">
        <v>2</v>
      </c>
      <c r="P49" s="65">
        <v>2</v>
      </c>
      <c r="Q49" s="65">
        <v>2</v>
      </c>
      <c r="R49" s="65">
        <v>2</v>
      </c>
      <c r="S49" s="65">
        <v>2</v>
      </c>
      <c r="T49" s="65">
        <v>2</v>
      </c>
      <c r="U49" s="10">
        <v>2</v>
      </c>
      <c r="V49" s="10">
        <v>2</v>
      </c>
      <c r="W49" s="10">
        <v>2</v>
      </c>
      <c r="X49" s="10">
        <v>2</v>
      </c>
      <c r="Y49" s="10">
        <v>2</v>
      </c>
      <c r="Z49" s="10">
        <v>2</v>
      </c>
      <c r="AA49" s="10">
        <v>2</v>
      </c>
      <c r="AB49" s="10">
        <v>2</v>
      </c>
      <c r="AC49" s="10">
        <v>2</v>
      </c>
      <c r="AD49" s="10">
        <v>2</v>
      </c>
      <c r="AE49" s="10">
        <v>2</v>
      </c>
      <c r="AF49" s="10">
        <v>2</v>
      </c>
    </row>
    <row r="50" spans="1:32" ht="123" customHeight="1">
      <c r="A50" s="19" t="s">
        <v>109</v>
      </c>
      <c r="B50" s="19" t="s">
        <v>207</v>
      </c>
      <c r="C50" s="19" t="s">
        <v>207</v>
      </c>
      <c r="D50" s="25" t="s">
        <v>322</v>
      </c>
      <c r="E50" s="25" t="s">
        <v>343</v>
      </c>
      <c r="F50" s="38" t="s">
        <v>364</v>
      </c>
      <c r="I50" s="65">
        <v>40</v>
      </c>
      <c r="J50" s="65">
        <v>40</v>
      </c>
      <c r="K50" s="65">
        <v>40</v>
      </c>
      <c r="L50" s="65">
        <v>40</v>
      </c>
      <c r="M50" s="65">
        <v>40</v>
      </c>
      <c r="N50" s="65">
        <v>40</v>
      </c>
      <c r="O50" s="65">
        <v>12.041199826559245</v>
      </c>
      <c r="P50" s="65">
        <v>12.041199826559245</v>
      </c>
      <c r="Q50" s="65">
        <v>12.041199826559245</v>
      </c>
      <c r="R50" s="65">
        <v>12.041199826559245</v>
      </c>
      <c r="S50" s="65">
        <v>12.041199826559245</v>
      </c>
      <c r="T50" s="65">
        <v>12.041199826559245</v>
      </c>
      <c r="U50" s="10">
        <v>40</v>
      </c>
      <c r="V50" s="10">
        <v>40</v>
      </c>
      <c r="W50" s="10">
        <v>40</v>
      </c>
      <c r="X50" s="10">
        <v>40</v>
      </c>
      <c r="Y50" s="10">
        <v>40</v>
      </c>
      <c r="Z50" s="10">
        <v>40</v>
      </c>
      <c r="AA50" s="10">
        <v>12.041199826559245</v>
      </c>
      <c r="AB50" s="10">
        <v>12.041199826559245</v>
      </c>
      <c r="AC50" s="10">
        <v>12.041199826559245</v>
      </c>
      <c r="AD50" s="10">
        <v>12.041199826559245</v>
      </c>
      <c r="AE50" s="10">
        <v>12.041199826559245</v>
      </c>
      <c r="AF50" s="10">
        <v>12.041199826559245</v>
      </c>
    </row>
    <row r="51" spans="1:32" ht="99" customHeight="1">
      <c r="A51" s="20" t="s">
        <v>94</v>
      </c>
      <c r="B51" s="25" t="s">
        <v>94</v>
      </c>
      <c r="C51" s="25" t="s">
        <v>94</v>
      </c>
      <c r="D51" s="25" t="s">
        <v>94</v>
      </c>
      <c r="E51" s="25" t="s">
        <v>365</v>
      </c>
      <c r="F51" s="38" t="s">
        <v>220</v>
      </c>
      <c r="G51" s="38" t="s">
        <v>259</v>
      </c>
      <c r="I51" s="65">
        <v>96480000</v>
      </c>
      <c r="J51" s="65">
        <v>96480000</v>
      </c>
      <c r="K51" s="65">
        <v>96480000</v>
      </c>
      <c r="L51" s="65">
        <v>96480000</v>
      </c>
      <c r="M51" s="65">
        <v>96480000</v>
      </c>
      <c r="N51" s="65">
        <v>96480000</v>
      </c>
      <c r="O51" s="65">
        <v>8640000</v>
      </c>
      <c r="P51" s="65">
        <v>1440000</v>
      </c>
      <c r="Q51" s="65">
        <v>1440000</v>
      </c>
      <c r="R51" s="65">
        <v>2880000</v>
      </c>
      <c r="S51" s="65">
        <v>1440000</v>
      </c>
      <c r="T51" s="65">
        <v>43200000</v>
      </c>
      <c r="U51" s="10">
        <v>96480000</v>
      </c>
      <c r="V51" s="10">
        <v>96480000</v>
      </c>
      <c r="W51" s="10">
        <v>96480000</v>
      </c>
      <c r="X51" s="10">
        <v>96480000</v>
      </c>
      <c r="Y51" s="10">
        <v>96480000</v>
      </c>
      <c r="Z51" s="10">
        <v>96480000</v>
      </c>
      <c r="AA51" s="10">
        <v>8640000</v>
      </c>
      <c r="AB51" s="10">
        <v>1440000</v>
      </c>
      <c r="AC51" s="10">
        <v>1440000</v>
      </c>
      <c r="AD51" s="10">
        <v>2880000</v>
      </c>
      <c r="AE51" s="10">
        <v>1440000</v>
      </c>
      <c r="AF51" s="10">
        <v>43200000</v>
      </c>
    </row>
    <row r="52" spans="1:32" ht="144" customHeight="1">
      <c r="A52" s="20" t="s">
        <v>110</v>
      </c>
      <c r="B52" s="20" t="s">
        <v>246</v>
      </c>
      <c r="C52" s="20" t="s">
        <v>278</v>
      </c>
      <c r="D52" s="20" t="s">
        <v>356</v>
      </c>
      <c r="E52" s="25"/>
      <c r="I52" s="10">
        <f>I50-10*LOG10(I51/1000000)</f>
        <v>20.15562705203924</v>
      </c>
      <c r="J52" s="10">
        <f t="shared" ref="J52:AF52" si="0">J50-10*LOG10(J51/1000000)</f>
        <v>20.15562705203924</v>
      </c>
      <c r="K52" s="10">
        <f t="shared" si="0"/>
        <v>20.15562705203924</v>
      </c>
      <c r="L52" s="10">
        <f t="shared" si="0"/>
        <v>20.15562705203924</v>
      </c>
      <c r="M52" s="10">
        <f t="shared" si="0"/>
        <v>20.15562705203924</v>
      </c>
      <c r="N52" s="10">
        <f t="shared" si="0"/>
        <v>20.15562705203924</v>
      </c>
      <c r="O52" s="10">
        <f t="shared" si="0"/>
        <v>2.6760624017703112</v>
      </c>
      <c r="P52" s="10">
        <f t="shared" si="0"/>
        <v>10.457574905606748</v>
      </c>
      <c r="Q52" s="10">
        <f t="shared" si="0"/>
        <v>10.457574905606748</v>
      </c>
      <c r="R52" s="10">
        <f t="shared" si="0"/>
        <v>7.4472749489669363</v>
      </c>
      <c r="S52" s="10">
        <f t="shared" si="0"/>
        <v>10.457574905606748</v>
      </c>
      <c r="T52" s="10">
        <f t="shared" si="0"/>
        <v>-4.3136376415898763</v>
      </c>
      <c r="U52" s="10">
        <f t="shared" si="0"/>
        <v>20.15562705203924</v>
      </c>
      <c r="V52" s="10">
        <f t="shared" si="0"/>
        <v>20.15562705203924</v>
      </c>
      <c r="W52" s="10">
        <f t="shared" si="0"/>
        <v>20.15562705203924</v>
      </c>
      <c r="X52" s="10">
        <f t="shared" si="0"/>
        <v>20.15562705203924</v>
      </c>
      <c r="Y52" s="10">
        <f t="shared" si="0"/>
        <v>20.15562705203924</v>
      </c>
      <c r="Z52" s="10">
        <f t="shared" si="0"/>
        <v>20.15562705203924</v>
      </c>
      <c r="AA52" s="10">
        <f t="shared" si="0"/>
        <v>2.6760624017703112</v>
      </c>
      <c r="AB52" s="10">
        <f t="shared" si="0"/>
        <v>10.457574905606748</v>
      </c>
      <c r="AC52" s="10">
        <f t="shared" si="0"/>
        <v>10.457574905606748</v>
      </c>
      <c r="AD52" s="10">
        <f t="shared" si="0"/>
        <v>7.4472749489669363</v>
      </c>
      <c r="AE52" s="10">
        <f t="shared" si="0"/>
        <v>10.457574905606748</v>
      </c>
      <c r="AF52" s="10">
        <f t="shared" si="0"/>
        <v>-4.3136376415898763</v>
      </c>
    </row>
    <row r="53" spans="1:32" ht="90.9" customHeight="1">
      <c r="A53" s="20"/>
      <c r="B53" s="20" t="s">
        <v>224</v>
      </c>
      <c r="C53" s="25" t="s">
        <v>277</v>
      </c>
      <c r="D53" s="25" t="s">
        <v>329</v>
      </c>
      <c r="E53" s="25"/>
      <c r="I53" s="68">
        <v>28800000</v>
      </c>
      <c r="J53" s="68">
        <v>138240000</v>
      </c>
      <c r="K53" s="68">
        <v>17280000</v>
      </c>
      <c r="L53" s="68">
        <v>60480000</v>
      </c>
      <c r="M53" s="68">
        <v>138240000</v>
      </c>
      <c r="N53" s="68">
        <v>96480000</v>
      </c>
      <c r="O53" s="68">
        <v>8640000</v>
      </c>
      <c r="P53" s="68">
        <v>1440000</v>
      </c>
      <c r="Q53" s="68">
        <v>1440000</v>
      </c>
      <c r="R53" s="68">
        <v>2880000</v>
      </c>
      <c r="S53" s="68">
        <v>1440000</v>
      </c>
      <c r="T53" s="65">
        <v>43200000</v>
      </c>
      <c r="U53" s="10">
        <v>28800000</v>
      </c>
      <c r="V53" s="10">
        <v>138240000</v>
      </c>
      <c r="W53" s="10">
        <v>17280000</v>
      </c>
      <c r="X53" s="10">
        <v>60480000</v>
      </c>
      <c r="Y53" s="10">
        <v>138240000</v>
      </c>
      <c r="Z53" s="10">
        <v>96480000</v>
      </c>
      <c r="AA53" s="10">
        <v>8640000</v>
      </c>
      <c r="AB53" s="10">
        <v>1440000</v>
      </c>
      <c r="AC53" s="10">
        <v>1440000</v>
      </c>
      <c r="AD53" s="10">
        <v>2880000</v>
      </c>
      <c r="AE53" s="10">
        <v>1440000</v>
      </c>
      <c r="AF53" s="10">
        <v>43200000</v>
      </c>
    </row>
    <row r="54" spans="1:32" ht="39" customHeight="1">
      <c r="A54" s="20" t="s">
        <v>92</v>
      </c>
      <c r="B54" s="25" t="s">
        <v>223</v>
      </c>
      <c r="C54" s="25" t="s">
        <v>276</v>
      </c>
      <c r="D54" s="25" t="s">
        <v>276</v>
      </c>
      <c r="E54" s="25"/>
      <c r="I54" s="66">
        <f>I52+10*LOG10(I53/1000000)</f>
        <v>34.749551929631551</v>
      </c>
      <c r="J54" s="66">
        <f t="shared" ref="J54:AF54" si="1">J52+10*LOG10(J53/1000000)</f>
        <v>41.561964303387427</v>
      </c>
      <c r="K54" s="66">
        <f t="shared" si="1"/>
        <v>32.531064433467982</v>
      </c>
      <c r="L54" s="66">
        <f t="shared" si="1"/>
        <v>37.971744876970746</v>
      </c>
      <c r="M54" s="66">
        <f t="shared" si="1"/>
        <v>41.561964303387427</v>
      </c>
      <c r="N54" s="66">
        <f t="shared" si="1"/>
        <v>40</v>
      </c>
      <c r="O54" s="66">
        <f t="shared" si="1"/>
        <v>12.041199826559245</v>
      </c>
      <c r="P54" s="66">
        <f t="shared" si="1"/>
        <v>12.041199826559245</v>
      </c>
      <c r="Q54" s="66">
        <f t="shared" si="1"/>
        <v>12.041199826559245</v>
      </c>
      <c r="R54" s="66">
        <f t="shared" si="1"/>
        <v>12.041199826559245</v>
      </c>
      <c r="S54" s="66">
        <f t="shared" si="1"/>
        <v>12.041199826559245</v>
      </c>
      <c r="T54" s="66">
        <f t="shared" si="1"/>
        <v>12.041199826559245</v>
      </c>
      <c r="U54" s="66">
        <f t="shared" si="1"/>
        <v>34.749551929631551</v>
      </c>
      <c r="V54" s="66">
        <f t="shared" si="1"/>
        <v>41.561964303387427</v>
      </c>
      <c r="W54" s="66">
        <f t="shared" si="1"/>
        <v>32.531064433467982</v>
      </c>
      <c r="X54" s="66">
        <f t="shared" si="1"/>
        <v>37.971744876970746</v>
      </c>
      <c r="Y54" s="66">
        <f t="shared" si="1"/>
        <v>41.561964303387427</v>
      </c>
      <c r="Z54" s="66">
        <f t="shared" si="1"/>
        <v>40</v>
      </c>
      <c r="AA54" s="66">
        <f t="shared" si="1"/>
        <v>12.041199826559245</v>
      </c>
      <c r="AB54" s="66">
        <f t="shared" si="1"/>
        <v>12.041199826559245</v>
      </c>
      <c r="AC54" s="66">
        <f t="shared" si="1"/>
        <v>12.041199826559245</v>
      </c>
      <c r="AD54" s="66">
        <f t="shared" si="1"/>
        <v>12.041199826559245</v>
      </c>
      <c r="AE54" s="66">
        <f t="shared" si="1"/>
        <v>12.041199826559245</v>
      </c>
      <c r="AF54" s="66">
        <f t="shared" si="1"/>
        <v>12.041199826559245</v>
      </c>
    </row>
    <row r="55" spans="1:32" ht="51" customHeight="1">
      <c r="A55" s="20" t="s">
        <v>93</v>
      </c>
      <c r="B55" s="26" t="s">
        <v>93</v>
      </c>
      <c r="C55" s="26"/>
      <c r="D55" s="26"/>
      <c r="E55" s="46"/>
      <c r="I55" s="66"/>
      <c r="J55" s="66"/>
      <c r="K55" s="66"/>
      <c r="L55" s="66"/>
      <c r="M55" s="66"/>
      <c r="N55" s="66"/>
      <c r="O55" s="66"/>
      <c r="P55" s="66"/>
      <c r="Q55" s="66"/>
      <c r="R55" s="66"/>
      <c r="S55" s="66"/>
    </row>
    <row r="56" spans="1:32" ht="42" customHeight="1">
      <c r="A56" s="18" t="s">
        <v>111</v>
      </c>
      <c r="B56" s="21" t="s">
        <v>145</v>
      </c>
      <c r="C56" s="21" t="s">
        <v>145</v>
      </c>
      <c r="D56" s="21" t="s">
        <v>145</v>
      </c>
      <c r="E56" s="21"/>
      <c r="I56" s="66">
        <f>I57-I58</f>
        <v>3.6515433842221796</v>
      </c>
      <c r="J56" s="66">
        <f t="shared" ref="J56:AF56" si="2">J57-J58</f>
        <v>4.1888557601542056</v>
      </c>
      <c r="K56" s="66">
        <f t="shared" si="2"/>
        <v>3.6921807375891245</v>
      </c>
      <c r="L56" s="66">
        <f t="shared" si="2"/>
        <v>3.3470685548802166</v>
      </c>
      <c r="M56" s="66">
        <f t="shared" si="2"/>
        <v>4.1888557601542056</v>
      </c>
      <c r="N56" s="66">
        <f t="shared" si="2"/>
        <v>4.4609442708854248</v>
      </c>
      <c r="O56" s="66">
        <f t="shared" si="2"/>
        <v>4.9824667685343433</v>
      </c>
      <c r="P56" s="66">
        <f t="shared" si="2"/>
        <v>5.1117414757527246</v>
      </c>
      <c r="Q56" s="66">
        <f t="shared" si="2"/>
        <v>4.9447169127317929</v>
      </c>
      <c r="R56" s="66">
        <f t="shared" si="2"/>
        <v>5.1324638702537717</v>
      </c>
      <c r="S56" s="66">
        <f t="shared" si="2"/>
        <v>5.0439242606609573</v>
      </c>
      <c r="T56" s="66">
        <f t="shared" si="2"/>
        <v>5.6155971308908823</v>
      </c>
      <c r="U56" s="66">
        <f t="shared" si="2"/>
        <v>4.6691427248252886</v>
      </c>
      <c r="V56" s="66">
        <f t="shared" si="2"/>
        <v>4.5744097772907208</v>
      </c>
      <c r="W56" s="66">
        <f t="shared" si="2"/>
        <v>4.6799282075717699</v>
      </c>
      <c r="X56" s="66">
        <f t="shared" si="2"/>
        <v>4.4747585337692204</v>
      </c>
      <c r="Y56" s="66">
        <f t="shared" si="2"/>
        <v>4.5744097772907208</v>
      </c>
      <c r="Z56" s="66">
        <f t="shared" si="2"/>
        <v>3.5656881471497153</v>
      </c>
      <c r="AA56" s="66">
        <f t="shared" si="2"/>
        <v>5.3612976696698693</v>
      </c>
      <c r="AB56" s="66">
        <f t="shared" si="2"/>
        <v>5.3580308896559172</v>
      </c>
      <c r="AC56" s="66">
        <f t="shared" si="2"/>
        <v>5.4839480276362895</v>
      </c>
      <c r="AD56" s="66">
        <f t="shared" si="2"/>
        <v>4.9218790016610088</v>
      </c>
      <c r="AE56" s="66">
        <f t="shared" si="2"/>
        <v>5.5134983924543617</v>
      </c>
      <c r="AF56" s="66">
        <f t="shared" si="2"/>
        <v>5.8055137427262258</v>
      </c>
    </row>
    <row r="57" spans="1:32" ht="42" customHeight="1">
      <c r="A57" s="18" t="s">
        <v>124</v>
      </c>
      <c r="B57" s="21" t="s">
        <v>124</v>
      </c>
      <c r="C57" s="21" t="s">
        <v>124</v>
      </c>
      <c r="D57" s="21" t="s">
        <v>124</v>
      </c>
      <c r="E57" s="36"/>
      <c r="F57" s="39"/>
      <c r="G57" s="39"/>
      <c r="I57" s="66">
        <f>I59+10*LOG10(I46/I48)</f>
        <v>8</v>
      </c>
      <c r="J57" s="66">
        <f t="shared" ref="J57:AF57" si="3">J59+10*LOG10(J46/J48)</f>
        <v>8</v>
      </c>
      <c r="K57" s="66">
        <f t="shared" si="3"/>
        <v>8</v>
      </c>
      <c r="L57" s="66">
        <f t="shared" si="3"/>
        <v>8</v>
      </c>
      <c r="M57" s="66">
        <f t="shared" si="3"/>
        <v>8</v>
      </c>
      <c r="N57" s="66">
        <f t="shared" si="3"/>
        <v>8</v>
      </c>
      <c r="O57" s="66">
        <f t="shared" si="3"/>
        <v>11.020599913279625</v>
      </c>
      <c r="P57" s="66">
        <f t="shared" si="3"/>
        <v>11.020599913279625</v>
      </c>
      <c r="Q57" s="66">
        <f t="shared" si="3"/>
        <v>11.020599913279625</v>
      </c>
      <c r="R57" s="66">
        <f t="shared" si="3"/>
        <v>11.020599913279625</v>
      </c>
      <c r="S57" s="66">
        <f>S59+10*LOG10(S46/S48)</f>
        <v>11.020599913279625</v>
      </c>
      <c r="T57" s="66">
        <f t="shared" si="3"/>
        <v>11.020599913279625</v>
      </c>
      <c r="U57" s="66">
        <f t="shared" si="3"/>
        <v>8</v>
      </c>
      <c r="V57" s="66">
        <f t="shared" si="3"/>
        <v>8</v>
      </c>
      <c r="W57" s="66">
        <f t="shared" si="3"/>
        <v>8</v>
      </c>
      <c r="X57" s="66">
        <f t="shared" si="3"/>
        <v>8</v>
      </c>
      <c r="Y57" s="66">
        <f t="shared" si="3"/>
        <v>8</v>
      </c>
      <c r="Z57" s="66">
        <f t="shared" si="3"/>
        <v>8</v>
      </c>
      <c r="AA57" s="66">
        <f t="shared" si="3"/>
        <v>11.020599913279625</v>
      </c>
      <c r="AB57" s="66">
        <f t="shared" si="3"/>
        <v>11.020599913279625</v>
      </c>
      <c r="AC57" s="66">
        <f t="shared" si="3"/>
        <v>11.020599913279625</v>
      </c>
      <c r="AD57" s="66">
        <f t="shared" si="3"/>
        <v>11.020599913279625</v>
      </c>
      <c r="AE57" s="66">
        <f t="shared" si="3"/>
        <v>11.020599913279625</v>
      </c>
      <c r="AF57" s="66">
        <f t="shared" si="3"/>
        <v>11.020599913279625</v>
      </c>
    </row>
    <row r="58" spans="1:32" ht="42" customHeight="1">
      <c r="A58" s="24" t="s">
        <v>114</v>
      </c>
      <c r="B58" s="24" t="s">
        <v>146</v>
      </c>
      <c r="C58" s="24" t="s">
        <v>146</v>
      </c>
      <c r="D58" s="24" t="s">
        <v>330</v>
      </c>
      <c r="E58" s="27"/>
      <c r="I58" s="67">
        <v>4.3484566157778204</v>
      </c>
      <c r="J58" s="67">
        <v>3.8111442398457944</v>
      </c>
      <c r="K58" s="67">
        <v>4.3078192624108755</v>
      </c>
      <c r="L58" s="67">
        <v>4.6529314451197834</v>
      </c>
      <c r="M58" s="67">
        <v>3.8111442398457944</v>
      </c>
      <c r="N58" s="67">
        <v>3.5390557291145752</v>
      </c>
      <c r="O58" s="67">
        <v>6.0381331447452817</v>
      </c>
      <c r="P58" s="67">
        <v>5.9088584375269004</v>
      </c>
      <c r="Q58" s="67">
        <v>6.0758830005478321</v>
      </c>
      <c r="R58" s="67">
        <v>5.8881360430258534</v>
      </c>
      <c r="S58" s="67">
        <v>5.9766756526186677</v>
      </c>
      <c r="T58" s="65">
        <v>5.4050027823887428</v>
      </c>
      <c r="U58" s="10">
        <v>3.3308572751747114</v>
      </c>
      <c r="V58" s="10">
        <v>3.4255902227092792</v>
      </c>
      <c r="W58" s="10">
        <v>3.3200717924282301</v>
      </c>
      <c r="X58" s="10">
        <v>3.5252414662307796</v>
      </c>
      <c r="Y58" s="10">
        <v>3.4255902227092792</v>
      </c>
      <c r="Z58" s="10">
        <v>4.4343118528502847</v>
      </c>
      <c r="AA58" s="10">
        <v>5.6593022436097558</v>
      </c>
      <c r="AB58" s="10">
        <v>5.6625690236237078</v>
      </c>
      <c r="AC58" s="10">
        <v>5.5366518856433355</v>
      </c>
      <c r="AD58" s="10">
        <v>6.0987209116186163</v>
      </c>
      <c r="AE58" s="10">
        <v>5.5071015208252634</v>
      </c>
      <c r="AF58" s="10">
        <v>5.2150861705533993</v>
      </c>
    </row>
    <row r="59" spans="1:32" ht="42" customHeight="1">
      <c r="A59" s="24" t="s">
        <v>113</v>
      </c>
      <c r="B59" s="27" t="s">
        <v>113</v>
      </c>
      <c r="C59" s="27" t="s">
        <v>113</v>
      </c>
      <c r="D59" s="27" t="s">
        <v>113</v>
      </c>
      <c r="E59" s="27" t="s">
        <v>221</v>
      </c>
      <c r="F59" s="38" t="s">
        <v>342</v>
      </c>
      <c r="I59" s="67">
        <v>8</v>
      </c>
      <c r="J59" s="67">
        <v>8</v>
      </c>
      <c r="K59" s="67">
        <v>8</v>
      </c>
      <c r="L59" s="67">
        <v>8</v>
      </c>
      <c r="M59" s="67">
        <v>8</v>
      </c>
      <c r="N59" s="67">
        <v>8</v>
      </c>
      <c r="O59" s="67">
        <v>5</v>
      </c>
      <c r="P59" s="67">
        <v>5</v>
      </c>
      <c r="Q59" s="67">
        <v>5</v>
      </c>
      <c r="R59" s="67">
        <v>5</v>
      </c>
      <c r="S59" s="67">
        <v>5</v>
      </c>
      <c r="T59" s="65">
        <v>5</v>
      </c>
      <c r="U59" s="10">
        <v>8</v>
      </c>
      <c r="V59" s="10">
        <v>8</v>
      </c>
      <c r="W59" s="10">
        <v>8</v>
      </c>
      <c r="X59" s="10">
        <v>8</v>
      </c>
      <c r="Y59" s="10">
        <v>8</v>
      </c>
      <c r="Z59" s="10">
        <v>8</v>
      </c>
      <c r="AA59" s="10">
        <v>5</v>
      </c>
      <c r="AB59" s="10">
        <v>5</v>
      </c>
      <c r="AC59" s="10">
        <v>5</v>
      </c>
      <c r="AD59" s="10">
        <v>5</v>
      </c>
      <c r="AE59" s="10">
        <v>5</v>
      </c>
      <c r="AF59" s="10">
        <v>5</v>
      </c>
    </row>
    <row r="60" spans="1:32" ht="38.25" customHeight="1">
      <c r="A60" s="18" t="s">
        <v>127</v>
      </c>
      <c r="B60" s="18" t="s">
        <v>157</v>
      </c>
      <c r="C60" s="21" t="s">
        <v>279</v>
      </c>
      <c r="D60" s="21" t="s">
        <v>353</v>
      </c>
      <c r="E60" s="21"/>
      <c r="I60" s="66">
        <f>I61-I62</f>
        <v>11.102743434110085</v>
      </c>
      <c r="J60" s="66">
        <f t="shared" ref="J60:AF60" si="4">J61-J62</f>
        <v>11.61473258662113</v>
      </c>
      <c r="K60" s="66">
        <f t="shared" si="4"/>
        <v>11.019896858970348</v>
      </c>
      <c r="L60" s="66">
        <f t="shared" si="4"/>
        <v>11.232211729752091</v>
      </c>
      <c r="M60" s="66">
        <f t="shared" si="4"/>
        <v>11.61473258662113</v>
      </c>
      <c r="N60" s="66">
        <f t="shared" si="4"/>
        <v>11.867253906405471</v>
      </c>
      <c r="O60" s="66">
        <f t="shared" si="4"/>
        <v>0</v>
      </c>
      <c r="P60" s="66">
        <f t="shared" si="4"/>
        <v>0</v>
      </c>
      <c r="Q60" s="66">
        <f t="shared" si="4"/>
        <v>0</v>
      </c>
      <c r="R60" s="66">
        <f t="shared" si="4"/>
        <v>0</v>
      </c>
      <c r="S60" s="66">
        <f t="shared" si="4"/>
        <v>0</v>
      </c>
      <c r="T60" s="66">
        <f t="shared" si="4"/>
        <v>0</v>
      </c>
      <c r="U60" s="66">
        <f t="shared" si="4"/>
        <v>12.330567777123546</v>
      </c>
      <c r="V60" s="66">
        <f t="shared" si="4"/>
        <v>11.930112823586965</v>
      </c>
      <c r="W60" s="66">
        <f t="shared" si="4"/>
        <v>12.091245343602203</v>
      </c>
      <c r="X60" s="66">
        <f t="shared" si="4"/>
        <v>11.887860378631929</v>
      </c>
      <c r="Y60" s="66">
        <f t="shared" si="4"/>
        <v>11.930112823586965</v>
      </c>
      <c r="Z60" s="66">
        <f t="shared" si="4"/>
        <v>11.275902500618647</v>
      </c>
      <c r="AA60" s="66">
        <f t="shared" si="4"/>
        <v>0</v>
      </c>
      <c r="AB60" s="66">
        <f t="shared" si="4"/>
        <v>0</v>
      </c>
      <c r="AC60" s="66">
        <f t="shared" si="4"/>
        <v>0</v>
      </c>
      <c r="AD60" s="66">
        <f t="shared" si="4"/>
        <v>0</v>
      </c>
      <c r="AE60" s="66">
        <f t="shared" si="4"/>
        <v>0</v>
      </c>
      <c r="AF60" s="66">
        <f t="shared" si="4"/>
        <v>0</v>
      </c>
    </row>
    <row r="61" spans="1:32" ht="38.1" customHeight="1">
      <c r="A61" s="18" t="s">
        <v>112</v>
      </c>
      <c r="B61" s="18" t="s">
        <v>156</v>
      </c>
      <c r="C61" s="21" t="s">
        <v>280</v>
      </c>
      <c r="D61" s="21" t="s">
        <v>352</v>
      </c>
      <c r="E61" s="21"/>
      <c r="I61" s="66">
        <f>10*LOG10(I48/I49)</f>
        <v>18.061799739838872</v>
      </c>
      <c r="J61" s="66">
        <f t="shared" ref="J61:AF61" si="5">10*LOG10(J48/J49)</f>
        <v>18.061799739838872</v>
      </c>
      <c r="K61" s="66">
        <f t="shared" si="5"/>
        <v>18.061799739838872</v>
      </c>
      <c r="L61" s="66">
        <f t="shared" si="5"/>
        <v>18.061799739838872</v>
      </c>
      <c r="M61" s="66">
        <f t="shared" si="5"/>
        <v>18.061799739838872</v>
      </c>
      <c r="N61" s="66">
        <f t="shared" si="5"/>
        <v>18.061799739838872</v>
      </c>
      <c r="O61" s="66">
        <f t="shared" si="5"/>
        <v>0</v>
      </c>
      <c r="P61" s="66">
        <f t="shared" si="5"/>
        <v>0</v>
      </c>
      <c r="Q61" s="66">
        <f t="shared" si="5"/>
        <v>0</v>
      </c>
      <c r="R61" s="66">
        <f t="shared" si="5"/>
        <v>0</v>
      </c>
      <c r="S61" s="66">
        <f t="shared" si="5"/>
        <v>0</v>
      </c>
      <c r="T61" s="66">
        <f t="shared" si="5"/>
        <v>0</v>
      </c>
      <c r="U61" s="66">
        <f t="shared" si="5"/>
        <v>18.061799739838872</v>
      </c>
      <c r="V61" s="66">
        <f t="shared" si="5"/>
        <v>18.061799739838872</v>
      </c>
      <c r="W61" s="66">
        <f t="shared" si="5"/>
        <v>18.061799739838872</v>
      </c>
      <c r="X61" s="66">
        <f t="shared" si="5"/>
        <v>18.061799739838872</v>
      </c>
      <c r="Y61" s="66">
        <f t="shared" si="5"/>
        <v>18.061799739838872</v>
      </c>
      <c r="Z61" s="66">
        <f t="shared" si="5"/>
        <v>18.061799739838872</v>
      </c>
      <c r="AA61" s="66">
        <f t="shared" si="5"/>
        <v>0</v>
      </c>
      <c r="AB61" s="66">
        <f t="shared" si="5"/>
        <v>0</v>
      </c>
      <c r="AC61" s="66">
        <f t="shared" si="5"/>
        <v>0</v>
      </c>
      <c r="AD61" s="66">
        <f t="shared" si="5"/>
        <v>0</v>
      </c>
      <c r="AE61" s="66">
        <f t="shared" si="5"/>
        <v>0</v>
      </c>
      <c r="AF61" s="66">
        <f t="shared" si="5"/>
        <v>0</v>
      </c>
    </row>
    <row r="62" spans="1:32" ht="51" customHeight="1">
      <c r="A62" s="18" t="s">
        <v>130</v>
      </c>
      <c r="B62" s="18" t="s">
        <v>155</v>
      </c>
      <c r="C62" s="18" t="s">
        <v>281</v>
      </c>
      <c r="D62" s="18" t="s">
        <v>331</v>
      </c>
      <c r="E62" s="21"/>
      <c r="I62" s="67">
        <v>6.9590563057287866</v>
      </c>
      <c r="J62" s="67">
        <v>6.4470671532177413</v>
      </c>
      <c r="K62" s="67">
        <v>7.0419028808685233</v>
      </c>
      <c r="L62" s="67">
        <v>6.8295880100867805</v>
      </c>
      <c r="M62" s="67">
        <v>6.4470671532177413</v>
      </c>
      <c r="N62" s="67">
        <v>6.1945458334334003</v>
      </c>
      <c r="O62" s="67">
        <v>0</v>
      </c>
      <c r="P62" s="67">
        <v>0</v>
      </c>
      <c r="Q62" s="67">
        <v>0</v>
      </c>
      <c r="R62" s="67">
        <v>0</v>
      </c>
      <c r="S62" s="67">
        <v>0</v>
      </c>
      <c r="T62" s="65">
        <v>0</v>
      </c>
      <c r="U62" s="10">
        <v>5.7312319627153254</v>
      </c>
      <c r="V62" s="10">
        <v>6.1316869162519065</v>
      </c>
      <c r="W62" s="10">
        <v>5.9705543962366683</v>
      </c>
      <c r="X62" s="10">
        <v>6.1739393612069424</v>
      </c>
      <c r="Y62" s="10">
        <v>6.1316869162519065</v>
      </c>
      <c r="Z62" s="10">
        <v>6.7858972392202244</v>
      </c>
      <c r="AA62" s="10">
        <v>0</v>
      </c>
      <c r="AB62" s="10">
        <v>0</v>
      </c>
      <c r="AC62" s="10">
        <v>0</v>
      </c>
      <c r="AD62" s="10">
        <v>0</v>
      </c>
      <c r="AE62" s="10">
        <v>0</v>
      </c>
      <c r="AF62" s="10">
        <v>0</v>
      </c>
    </row>
    <row r="63" spans="1:32" ht="36.75" customHeight="1">
      <c r="A63" s="16" t="s">
        <v>12</v>
      </c>
      <c r="B63" s="16" t="s">
        <v>239</v>
      </c>
      <c r="C63" s="56" t="s">
        <v>260</v>
      </c>
      <c r="D63" s="56"/>
      <c r="E63" s="21"/>
      <c r="F63" s="63" t="s">
        <v>344</v>
      </c>
    </row>
    <row r="64" spans="1:32" ht="32.25" customHeight="1">
      <c r="A64" s="16" t="s">
        <v>13</v>
      </c>
      <c r="B64" s="17" t="s">
        <v>147</v>
      </c>
      <c r="C64" s="17"/>
      <c r="D64" s="17"/>
      <c r="E64" s="29"/>
    </row>
    <row r="65" spans="1:32" ht="120.9" customHeight="1">
      <c r="A65" s="16" t="s">
        <v>87</v>
      </c>
      <c r="B65" s="16" t="s">
        <v>87</v>
      </c>
      <c r="C65" s="16" t="s">
        <v>87</v>
      </c>
      <c r="D65" s="16" t="s">
        <v>87</v>
      </c>
      <c r="E65" s="38" t="s">
        <v>346</v>
      </c>
    </row>
    <row r="66" spans="1:32" ht="45.75" customHeight="1">
      <c r="A66" s="16" t="s">
        <v>115</v>
      </c>
      <c r="B66" s="16" t="s">
        <v>149</v>
      </c>
      <c r="C66" s="16" t="s">
        <v>261</v>
      </c>
      <c r="D66" s="16" t="s">
        <v>338</v>
      </c>
      <c r="E66" s="21"/>
      <c r="I66" s="69">
        <f>I54+I56+I60-I65</f>
        <v>49.503838747963812</v>
      </c>
      <c r="J66" s="69">
        <f t="shared" ref="J66:AF66" si="6">J54+J56+J60-J65</f>
        <v>57.365552650162762</v>
      </c>
      <c r="K66" s="69">
        <f t="shared" si="6"/>
        <v>47.243142030027457</v>
      </c>
      <c r="L66" s="69">
        <f t="shared" si="6"/>
        <v>52.55102516160305</v>
      </c>
      <c r="M66" s="69">
        <f t="shared" si="6"/>
        <v>57.365552650162762</v>
      </c>
      <c r="N66" s="69">
        <f t="shared" si="6"/>
        <v>56.328198177290901</v>
      </c>
      <c r="O66" s="69">
        <f t="shared" si="6"/>
        <v>17.023666595093587</v>
      </c>
      <c r="P66" s="69">
        <f t="shared" si="6"/>
        <v>17.152941302311969</v>
      </c>
      <c r="Q66" s="69">
        <f t="shared" si="6"/>
        <v>16.985916739291039</v>
      </c>
      <c r="R66" s="69">
        <f t="shared" si="6"/>
        <v>17.173663696813016</v>
      </c>
      <c r="S66" s="69">
        <f t="shared" si="6"/>
        <v>17.085124087220201</v>
      </c>
      <c r="T66" s="69">
        <f t="shared" si="6"/>
        <v>17.656796957450126</v>
      </c>
      <c r="U66" s="69">
        <f t="shared" si="6"/>
        <v>51.749262431580391</v>
      </c>
      <c r="V66" s="69">
        <f t="shared" si="6"/>
        <v>58.066486904265112</v>
      </c>
      <c r="W66" s="69">
        <f t="shared" si="6"/>
        <v>49.302237984641955</v>
      </c>
      <c r="X66" s="69">
        <f t="shared" si="6"/>
        <v>54.334363789371892</v>
      </c>
      <c r="Y66" s="69">
        <f t="shared" si="6"/>
        <v>58.066486904265112</v>
      </c>
      <c r="Z66" s="69">
        <f t="shared" si="6"/>
        <v>54.841590647768363</v>
      </c>
      <c r="AA66" s="69">
        <f t="shared" si="6"/>
        <v>17.402497496229113</v>
      </c>
      <c r="AB66" s="69">
        <f t="shared" si="6"/>
        <v>17.399230716215161</v>
      </c>
      <c r="AC66" s="69">
        <f t="shared" si="6"/>
        <v>17.525147854195534</v>
      </c>
      <c r="AD66" s="69">
        <f t="shared" si="6"/>
        <v>16.963078828220254</v>
      </c>
      <c r="AE66" s="69">
        <f t="shared" si="6"/>
        <v>17.554698219013606</v>
      </c>
      <c r="AF66" s="69">
        <f t="shared" si="6"/>
        <v>17.84671356928547</v>
      </c>
    </row>
    <row r="67" spans="1:32" ht="45.75" customHeight="1">
      <c r="A67" s="16" t="s">
        <v>116</v>
      </c>
      <c r="B67" s="17" t="s">
        <v>148</v>
      </c>
      <c r="C67" s="17"/>
      <c r="D67" s="17"/>
      <c r="E67" s="29"/>
    </row>
    <row r="68" spans="1:32" ht="26.25" customHeight="1">
      <c r="A68" s="15" t="s">
        <v>17</v>
      </c>
      <c r="B68" s="15" t="s">
        <v>17</v>
      </c>
      <c r="C68" s="15" t="s">
        <v>17</v>
      </c>
      <c r="D68" s="15" t="s">
        <v>17</v>
      </c>
      <c r="E68" s="43"/>
      <c r="F68" s="49"/>
      <c r="G68" s="49"/>
    </row>
    <row r="69" spans="1:32" ht="67.5" customHeight="1">
      <c r="A69" s="17" t="s">
        <v>121</v>
      </c>
      <c r="B69" s="17" t="s">
        <v>151</v>
      </c>
      <c r="C69" s="17" t="s">
        <v>268</v>
      </c>
      <c r="D69" s="17" t="s">
        <v>339</v>
      </c>
      <c r="E69" s="21" t="s">
        <v>204</v>
      </c>
      <c r="I69" s="65">
        <v>8</v>
      </c>
      <c r="J69" s="65">
        <v>8</v>
      </c>
      <c r="K69" s="65">
        <v>8</v>
      </c>
      <c r="L69" s="65">
        <v>8</v>
      </c>
      <c r="M69" s="65">
        <v>8</v>
      </c>
      <c r="N69" s="65">
        <v>8</v>
      </c>
      <c r="O69" s="65">
        <v>128</v>
      </c>
      <c r="P69" s="65">
        <v>128</v>
      </c>
      <c r="Q69" s="65">
        <v>128</v>
      </c>
      <c r="R69" s="65">
        <v>128</v>
      </c>
      <c r="S69" s="65">
        <v>128</v>
      </c>
      <c r="T69" s="65">
        <v>128</v>
      </c>
      <c r="U69" s="10">
        <v>8</v>
      </c>
      <c r="V69" s="10">
        <v>8</v>
      </c>
      <c r="W69" s="10">
        <v>8</v>
      </c>
      <c r="X69" s="10">
        <v>8</v>
      </c>
      <c r="Y69" s="10">
        <v>8</v>
      </c>
      <c r="Z69" s="10">
        <v>8</v>
      </c>
      <c r="AA69" s="10">
        <v>128</v>
      </c>
      <c r="AB69" s="10">
        <v>128</v>
      </c>
      <c r="AC69" s="10">
        <v>128</v>
      </c>
      <c r="AD69" s="10">
        <v>128</v>
      </c>
      <c r="AE69" s="10">
        <v>128</v>
      </c>
      <c r="AF69" s="10">
        <v>128</v>
      </c>
    </row>
    <row r="70" spans="1:32" ht="75" customHeight="1">
      <c r="A70" s="18" t="s">
        <v>122</v>
      </c>
      <c r="B70" s="18" t="s">
        <v>245</v>
      </c>
      <c r="C70" s="18" t="s">
        <v>282</v>
      </c>
      <c r="D70" s="18" t="s">
        <v>358</v>
      </c>
      <c r="E70" s="21" t="s">
        <v>205</v>
      </c>
      <c r="F70" s="63" t="s">
        <v>244</v>
      </c>
      <c r="I70" s="65">
        <v>2</v>
      </c>
      <c r="J70" s="65">
        <v>2</v>
      </c>
      <c r="K70" s="65">
        <v>2</v>
      </c>
      <c r="L70" s="65">
        <v>2</v>
      </c>
      <c r="M70" s="65">
        <v>2</v>
      </c>
      <c r="N70" s="65">
        <v>2</v>
      </c>
      <c r="O70" s="65">
        <v>128</v>
      </c>
      <c r="P70" s="65">
        <v>128</v>
      </c>
      <c r="Q70" s="65">
        <v>128</v>
      </c>
      <c r="R70" s="65">
        <v>128</v>
      </c>
      <c r="S70" s="65">
        <v>128</v>
      </c>
      <c r="T70" s="65">
        <v>128</v>
      </c>
      <c r="U70" s="10">
        <v>2</v>
      </c>
      <c r="V70" s="10">
        <v>2</v>
      </c>
      <c r="W70" s="10">
        <v>2</v>
      </c>
      <c r="X70" s="10">
        <v>2</v>
      </c>
      <c r="Y70" s="10">
        <v>2</v>
      </c>
      <c r="Z70" s="10">
        <v>2</v>
      </c>
      <c r="AA70" s="10">
        <v>128</v>
      </c>
      <c r="AB70" s="10">
        <v>128</v>
      </c>
      <c r="AC70" s="10">
        <v>128</v>
      </c>
      <c r="AD70" s="10">
        <v>128</v>
      </c>
      <c r="AE70" s="10">
        <v>128</v>
      </c>
      <c r="AF70" s="10">
        <v>128</v>
      </c>
    </row>
    <row r="71" spans="1:32" ht="137.1" customHeight="1">
      <c r="A71" s="18" t="s">
        <v>123</v>
      </c>
      <c r="B71" s="18" t="s">
        <v>152</v>
      </c>
      <c r="C71" s="18" t="s">
        <v>297</v>
      </c>
      <c r="D71" s="18" t="s">
        <v>359</v>
      </c>
      <c r="E71" s="21" t="s">
        <v>298</v>
      </c>
      <c r="I71" s="65">
        <v>2</v>
      </c>
      <c r="J71" s="65">
        <v>2</v>
      </c>
      <c r="K71" s="65">
        <v>2</v>
      </c>
      <c r="L71" s="65">
        <v>2</v>
      </c>
      <c r="M71" s="65">
        <v>2</v>
      </c>
      <c r="N71" s="65">
        <v>2</v>
      </c>
      <c r="O71" s="65">
        <v>2</v>
      </c>
      <c r="P71" s="65">
        <v>2</v>
      </c>
      <c r="Q71" s="65">
        <v>2</v>
      </c>
      <c r="R71" s="65">
        <v>2</v>
      </c>
      <c r="S71" s="65">
        <v>2</v>
      </c>
      <c r="T71" s="65">
        <v>2</v>
      </c>
      <c r="U71" s="10">
        <v>2</v>
      </c>
      <c r="V71" s="10">
        <v>2</v>
      </c>
      <c r="W71" s="10">
        <v>2</v>
      </c>
      <c r="X71" s="10">
        <v>2</v>
      </c>
      <c r="Y71" s="10">
        <v>2</v>
      </c>
      <c r="Z71" s="10">
        <v>2</v>
      </c>
      <c r="AA71" s="10">
        <v>2</v>
      </c>
      <c r="AB71" s="10">
        <v>2</v>
      </c>
      <c r="AC71" s="10">
        <v>2</v>
      </c>
      <c r="AD71" s="10">
        <v>2</v>
      </c>
      <c r="AE71" s="10">
        <v>2</v>
      </c>
      <c r="AF71" s="10">
        <v>2</v>
      </c>
    </row>
    <row r="72" spans="1:32" ht="30" customHeight="1">
      <c r="A72" s="17" t="s">
        <v>79</v>
      </c>
      <c r="B72" s="17" t="s">
        <v>79</v>
      </c>
      <c r="C72" s="17"/>
      <c r="D72" s="17"/>
      <c r="E72" s="29"/>
    </row>
    <row r="73" spans="1:32" ht="40.5" customHeight="1">
      <c r="A73" s="18" t="s">
        <v>125</v>
      </c>
      <c r="B73" s="21" t="s">
        <v>150</v>
      </c>
      <c r="C73" s="21" t="s">
        <v>150</v>
      </c>
      <c r="D73" s="21" t="s">
        <v>150</v>
      </c>
      <c r="E73" s="21"/>
      <c r="I73" s="10">
        <f>I74-I75</f>
        <v>3.5323255487311602</v>
      </c>
      <c r="J73" s="10">
        <f t="shared" ref="J73:AF73" si="7">J74-J75</f>
        <v>3.9971006597491536</v>
      </c>
      <c r="K73" s="10">
        <f t="shared" si="7"/>
        <v>3.3609729370097021</v>
      </c>
      <c r="L73" s="10">
        <f t="shared" si="7"/>
        <v>4.6007755009359386</v>
      </c>
      <c r="M73" s="10">
        <f t="shared" si="7"/>
        <v>3.9971006597491536</v>
      </c>
      <c r="N73" s="10">
        <f t="shared" si="7"/>
        <v>5.2143279761236672</v>
      </c>
      <c r="O73" s="10">
        <f t="shared" si="7"/>
        <v>3.8373318619798251</v>
      </c>
      <c r="P73" s="10">
        <f t="shared" si="7"/>
        <v>3.6362409556481854</v>
      </c>
      <c r="Q73" s="10">
        <f t="shared" si="7"/>
        <v>3.9723884398066289</v>
      </c>
      <c r="R73" s="10">
        <f t="shared" si="7"/>
        <v>3.8355568379683724</v>
      </c>
      <c r="S73" s="10">
        <f t="shared" si="7"/>
        <v>4.1580500164849008</v>
      </c>
      <c r="T73" s="10">
        <f t="shared" si="7"/>
        <v>4.7541009409279704</v>
      </c>
      <c r="U73" s="10">
        <f t="shared" si="7"/>
        <v>4.1156264642077982</v>
      </c>
      <c r="V73" s="10">
        <f t="shared" si="7"/>
        <v>4.8903803219427067</v>
      </c>
      <c r="W73" s="10">
        <f t="shared" si="7"/>
        <v>4.7622435685543056</v>
      </c>
      <c r="X73" s="10">
        <f t="shared" si="7"/>
        <v>5.2623353535119808</v>
      </c>
      <c r="Y73" s="10">
        <f t="shared" si="7"/>
        <v>4.8903803219427067</v>
      </c>
      <c r="Z73" s="10">
        <f t="shared" si="7"/>
        <v>4.9867481296005574</v>
      </c>
      <c r="AA73" s="10">
        <f t="shared" si="7"/>
        <v>4.0703902496523918</v>
      </c>
      <c r="AB73" s="10">
        <f t="shared" si="7"/>
        <v>4.1729409286041195</v>
      </c>
      <c r="AC73" s="10">
        <f t="shared" si="7"/>
        <v>4.1431057945054501</v>
      </c>
      <c r="AD73" s="10">
        <f t="shared" si="7"/>
        <v>4.0123760793348557</v>
      </c>
      <c r="AE73" s="10">
        <f t="shared" si="7"/>
        <v>4.2829026226232978</v>
      </c>
      <c r="AF73" s="10">
        <f t="shared" si="7"/>
        <v>4.9813571111821231</v>
      </c>
    </row>
    <row r="74" spans="1:32" ht="43.5" customHeight="1">
      <c r="A74" s="18" t="s">
        <v>126</v>
      </c>
      <c r="B74" s="21" t="s">
        <v>126</v>
      </c>
      <c r="C74" s="21" t="s">
        <v>126</v>
      </c>
      <c r="D74" s="21" t="s">
        <v>126</v>
      </c>
      <c r="E74" s="21"/>
      <c r="I74" s="10">
        <f>I76+10*LOG10(I69/I70)</f>
        <v>11.020599913279625</v>
      </c>
      <c r="J74" s="10">
        <f t="shared" ref="J74:AF74" si="8">J76+10*LOG10(J69/J70)</f>
        <v>11.020599913279625</v>
      </c>
      <c r="K74" s="10">
        <f t="shared" si="8"/>
        <v>11.020599913279625</v>
      </c>
      <c r="L74" s="10">
        <f t="shared" si="8"/>
        <v>11.020599913279625</v>
      </c>
      <c r="M74" s="10">
        <f t="shared" si="8"/>
        <v>11.020599913279625</v>
      </c>
      <c r="N74" s="10">
        <f t="shared" si="8"/>
        <v>11.020599913279625</v>
      </c>
      <c r="O74" s="10">
        <f t="shared" si="8"/>
        <v>8</v>
      </c>
      <c r="P74" s="10">
        <f t="shared" si="8"/>
        <v>8</v>
      </c>
      <c r="Q74" s="10">
        <f t="shared" si="8"/>
        <v>8</v>
      </c>
      <c r="R74" s="10">
        <f t="shared" si="8"/>
        <v>8</v>
      </c>
      <c r="S74" s="10">
        <f t="shared" si="8"/>
        <v>8</v>
      </c>
      <c r="T74" s="10">
        <f t="shared" si="8"/>
        <v>8</v>
      </c>
      <c r="U74" s="10">
        <f t="shared" si="8"/>
        <v>11.020599913279625</v>
      </c>
      <c r="V74" s="10">
        <f t="shared" si="8"/>
        <v>11.020599913279625</v>
      </c>
      <c r="W74" s="10">
        <f t="shared" si="8"/>
        <v>11.020599913279625</v>
      </c>
      <c r="X74" s="10">
        <f t="shared" si="8"/>
        <v>11.020599913279625</v>
      </c>
      <c r="Y74" s="10">
        <f t="shared" si="8"/>
        <v>11.020599913279625</v>
      </c>
      <c r="Z74" s="10">
        <f t="shared" si="8"/>
        <v>11.020599913279625</v>
      </c>
      <c r="AA74" s="10">
        <f t="shared" si="8"/>
        <v>8</v>
      </c>
      <c r="AB74" s="10">
        <f t="shared" si="8"/>
        <v>8</v>
      </c>
      <c r="AC74" s="10">
        <f t="shared" si="8"/>
        <v>8</v>
      </c>
      <c r="AD74" s="10">
        <f t="shared" si="8"/>
        <v>8</v>
      </c>
      <c r="AE74" s="10">
        <f t="shared" si="8"/>
        <v>8</v>
      </c>
      <c r="AF74" s="10">
        <f t="shared" si="8"/>
        <v>8</v>
      </c>
    </row>
    <row r="75" spans="1:32" ht="38.1" customHeight="1">
      <c r="A75" s="18" t="s">
        <v>120</v>
      </c>
      <c r="B75" s="18" t="s">
        <v>158</v>
      </c>
      <c r="C75" s="18" t="s">
        <v>158</v>
      </c>
      <c r="D75" s="18" t="s">
        <v>332</v>
      </c>
      <c r="E75" s="21"/>
      <c r="I75" s="65">
        <v>7.4882743645484648</v>
      </c>
      <c r="J75" s="65">
        <v>7.0234992535304714</v>
      </c>
      <c r="K75" s="65">
        <v>7.6596269762699229</v>
      </c>
      <c r="L75" s="65">
        <v>6.4198244123436865</v>
      </c>
      <c r="M75" s="65">
        <v>7.0234992535304714</v>
      </c>
      <c r="N75" s="65">
        <v>5.8062719371559579</v>
      </c>
      <c r="O75" s="65">
        <v>4.1626681380201749</v>
      </c>
      <c r="P75" s="65">
        <v>4.3637590443518146</v>
      </c>
      <c r="Q75" s="65">
        <v>4.0276115601933711</v>
      </c>
      <c r="R75" s="65">
        <v>4.1644431620316276</v>
      </c>
      <c r="S75" s="65">
        <v>3.8419499835150992</v>
      </c>
      <c r="T75" s="65">
        <v>3.2458990590720296</v>
      </c>
      <c r="U75" s="10">
        <v>6.9049734490718269</v>
      </c>
      <c r="V75" s="10">
        <v>6.1302195913369184</v>
      </c>
      <c r="W75" s="10">
        <v>6.2583563447253194</v>
      </c>
      <c r="X75" s="10">
        <v>5.7582645597676443</v>
      </c>
      <c r="Y75" s="10">
        <v>6.1302195913369184</v>
      </c>
      <c r="Z75" s="10">
        <v>6.0338517836790677</v>
      </c>
      <c r="AA75" s="10">
        <v>3.9296097503476082</v>
      </c>
      <c r="AB75" s="10">
        <v>3.8270590713958805</v>
      </c>
      <c r="AC75" s="10">
        <v>3.8568942054945499</v>
      </c>
      <c r="AD75" s="10">
        <v>3.9876239206651443</v>
      </c>
      <c r="AE75" s="10">
        <v>3.7170973773767022</v>
      </c>
      <c r="AF75" s="10">
        <v>3.0186428888178769</v>
      </c>
    </row>
    <row r="76" spans="1:32" ht="31.5" customHeight="1">
      <c r="A76" s="18" t="s">
        <v>119</v>
      </c>
      <c r="B76" s="21" t="s">
        <v>119</v>
      </c>
      <c r="C76" s="21" t="s">
        <v>119</v>
      </c>
      <c r="D76" s="21" t="s">
        <v>119</v>
      </c>
      <c r="E76" s="21" t="s">
        <v>209</v>
      </c>
      <c r="I76" s="65">
        <v>5</v>
      </c>
      <c r="J76" s="65">
        <v>5</v>
      </c>
      <c r="K76" s="65">
        <v>5</v>
      </c>
      <c r="L76" s="65">
        <v>5</v>
      </c>
      <c r="M76" s="65">
        <v>5</v>
      </c>
      <c r="N76" s="65">
        <v>5</v>
      </c>
      <c r="O76" s="65">
        <v>8</v>
      </c>
      <c r="P76" s="65">
        <v>8</v>
      </c>
      <c r="Q76" s="65">
        <v>8</v>
      </c>
      <c r="R76" s="65">
        <v>8</v>
      </c>
      <c r="S76" s="65">
        <v>8</v>
      </c>
      <c r="T76" s="65">
        <v>8</v>
      </c>
      <c r="U76" s="10">
        <v>5</v>
      </c>
      <c r="V76" s="10">
        <v>5</v>
      </c>
      <c r="W76" s="10">
        <v>5</v>
      </c>
      <c r="X76" s="10">
        <v>5</v>
      </c>
      <c r="Y76" s="10">
        <v>5</v>
      </c>
      <c r="Z76" s="10">
        <v>5</v>
      </c>
      <c r="AA76" s="10">
        <v>8</v>
      </c>
      <c r="AB76" s="10">
        <v>8</v>
      </c>
      <c r="AC76" s="10">
        <v>8</v>
      </c>
      <c r="AD76" s="10">
        <v>8</v>
      </c>
      <c r="AE76" s="10">
        <v>8</v>
      </c>
      <c r="AF76" s="10">
        <v>8</v>
      </c>
    </row>
    <row r="77" spans="1:32" ht="38.25" customHeight="1">
      <c r="A77" s="18" t="s">
        <v>128</v>
      </c>
      <c r="B77" s="18" t="s">
        <v>153</v>
      </c>
      <c r="C77" s="21" t="s">
        <v>285</v>
      </c>
      <c r="D77" s="21" t="s">
        <v>285</v>
      </c>
      <c r="E77" s="21"/>
      <c r="I77" s="10">
        <f>I78-I79</f>
        <v>0</v>
      </c>
      <c r="J77" s="10">
        <f t="shared" ref="J77:AF77" si="9">J78-J79</f>
        <v>0</v>
      </c>
      <c r="K77" s="10">
        <f t="shared" si="9"/>
        <v>0</v>
      </c>
      <c r="L77" s="10">
        <f t="shared" si="9"/>
        <v>0</v>
      </c>
      <c r="M77" s="10">
        <f t="shared" si="9"/>
        <v>0</v>
      </c>
      <c r="N77" s="10">
        <f t="shared" si="9"/>
        <v>0</v>
      </c>
      <c r="O77" s="10">
        <f t="shared" si="9"/>
        <v>11.510113844841287</v>
      </c>
      <c r="P77" s="10">
        <f t="shared" si="9"/>
        <v>10.990296372896621</v>
      </c>
      <c r="Q77" s="10">
        <f t="shared" si="9"/>
        <v>11.732330056903141</v>
      </c>
      <c r="R77" s="10">
        <f t="shared" si="9"/>
        <v>11.344486938316635</v>
      </c>
      <c r="S77" s="10">
        <f t="shared" si="9"/>
        <v>11.954763306086283</v>
      </c>
      <c r="T77" s="10">
        <f t="shared" si="9"/>
        <v>13.115573760887147</v>
      </c>
      <c r="U77" s="10">
        <f t="shared" si="9"/>
        <v>0</v>
      </c>
      <c r="V77" s="10">
        <f t="shared" si="9"/>
        <v>0</v>
      </c>
      <c r="W77" s="10">
        <f t="shared" si="9"/>
        <v>0</v>
      </c>
      <c r="X77" s="10">
        <f t="shared" si="9"/>
        <v>0</v>
      </c>
      <c r="Y77" s="10">
        <f t="shared" si="9"/>
        <v>0</v>
      </c>
      <c r="Z77" s="10">
        <f t="shared" si="9"/>
        <v>0</v>
      </c>
      <c r="AA77" s="10">
        <f t="shared" si="9"/>
        <v>12.000648144625382</v>
      </c>
      <c r="AB77" s="10">
        <f t="shared" si="9"/>
        <v>12.033337534933757</v>
      </c>
      <c r="AC77" s="10">
        <f t="shared" si="9"/>
        <v>12.382299876543742</v>
      </c>
      <c r="AD77" s="10">
        <f t="shared" si="9"/>
        <v>11.874947056677472</v>
      </c>
      <c r="AE77" s="10">
        <f t="shared" si="9"/>
        <v>12.155348203590627</v>
      </c>
      <c r="AF77" s="10">
        <f t="shared" si="9"/>
        <v>13.871741705069089</v>
      </c>
    </row>
    <row r="78" spans="1:32" ht="38.25" customHeight="1">
      <c r="A78" s="18" t="s">
        <v>129</v>
      </c>
      <c r="B78" s="18" t="s">
        <v>154</v>
      </c>
      <c r="C78" s="21" t="s">
        <v>286</v>
      </c>
      <c r="D78" s="21" t="s">
        <v>286</v>
      </c>
      <c r="E78" s="21"/>
      <c r="I78" s="10">
        <f>10*LOG10(I70/I71)</f>
        <v>0</v>
      </c>
      <c r="J78" s="10">
        <f t="shared" ref="J78:AF78" si="10">10*LOG10(J70/J71)</f>
        <v>0</v>
      </c>
      <c r="K78" s="10">
        <f t="shared" si="10"/>
        <v>0</v>
      </c>
      <c r="L78" s="10">
        <f t="shared" si="10"/>
        <v>0</v>
      </c>
      <c r="M78" s="10">
        <f t="shared" si="10"/>
        <v>0</v>
      </c>
      <c r="N78" s="10">
        <f t="shared" si="10"/>
        <v>0</v>
      </c>
      <c r="O78" s="10">
        <f t="shared" si="10"/>
        <v>18.061799739838872</v>
      </c>
      <c r="P78" s="10">
        <f t="shared" si="10"/>
        <v>18.061799739838872</v>
      </c>
      <c r="Q78" s="10">
        <f t="shared" si="10"/>
        <v>18.061799739838872</v>
      </c>
      <c r="R78" s="10">
        <f t="shared" si="10"/>
        <v>18.061799739838872</v>
      </c>
      <c r="S78" s="10">
        <f t="shared" si="10"/>
        <v>18.061799739838872</v>
      </c>
      <c r="T78" s="10">
        <f t="shared" si="10"/>
        <v>18.061799739838872</v>
      </c>
      <c r="U78" s="10">
        <f t="shared" si="10"/>
        <v>0</v>
      </c>
      <c r="V78" s="10">
        <f t="shared" si="10"/>
        <v>0</v>
      </c>
      <c r="W78" s="10">
        <f t="shared" si="10"/>
        <v>0</v>
      </c>
      <c r="X78" s="10">
        <f t="shared" si="10"/>
        <v>0</v>
      </c>
      <c r="Y78" s="10">
        <f t="shared" si="10"/>
        <v>0</v>
      </c>
      <c r="Z78" s="10">
        <f t="shared" si="10"/>
        <v>0</v>
      </c>
      <c r="AA78" s="10">
        <f t="shared" si="10"/>
        <v>18.061799739838872</v>
      </c>
      <c r="AB78" s="10">
        <f t="shared" si="10"/>
        <v>18.061799739838872</v>
      </c>
      <c r="AC78" s="10">
        <f t="shared" si="10"/>
        <v>18.061799739838872</v>
      </c>
      <c r="AD78" s="10">
        <f t="shared" si="10"/>
        <v>18.061799739838872</v>
      </c>
      <c r="AE78" s="10">
        <f t="shared" si="10"/>
        <v>18.061799739838872</v>
      </c>
      <c r="AF78" s="10">
        <f t="shared" si="10"/>
        <v>18.061799739838872</v>
      </c>
    </row>
    <row r="79" spans="1:32" ht="67.5" customHeight="1">
      <c r="A79" s="18" t="s">
        <v>131</v>
      </c>
      <c r="B79" s="18" t="s">
        <v>159</v>
      </c>
      <c r="C79" s="18" t="s">
        <v>287</v>
      </c>
      <c r="D79" s="18" t="s">
        <v>333</v>
      </c>
      <c r="E79" s="21"/>
      <c r="I79" s="65">
        <v>0</v>
      </c>
      <c r="J79" s="65">
        <v>0</v>
      </c>
      <c r="K79" s="65">
        <v>0</v>
      </c>
      <c r="L79" s="65">
        <v>0</v>
      </c>
      <c r="M79" s="65">
        <v>0</v>
      </c>
      <c r="N79" s="65">
        <v>0</v>
      </c>
      <c r="O79" s="65">
        <v>6.5516858949975845</v>
      </c>
      <c r="P79" s="65">
        <v>7.0715033669422507</v>
      </c>
      <c r="Q79" s="65">
        <v>6.3294696829357306</v>
      </c>
      <c r="R79" s="65">
        <v>6.7173128015222368</v>
      </c>
      <c r="S79" s="65">
        <v>6.1070364337525884</v>
      </c>
      <c r="T79" s="65">
        <v>4.9462259789517251</v>
      </c>
      <c r="U79" s="10">
        <v>0</v>
      </c>
      <c r="V79" s="10">
        <v>0</v>
      </c>
      <c r="W79" s="10">
        <v>0</v>
      </c>
      <c r="X79" s="10">
        <v>0</v>
      </c>
      <c r="Y79" s="10">
        <v>0</v>
      </c>
      <c r="Z79" s="10">
        <v>0</v>
      </c>
      <c r="AA79" s="10">
        <v>6.0611515952134898</v>
      </c>
      <c r="AB79" s="10">
        <v>6.0284622049051144</v>
      </c>
      <c r="AC79" s="10">
        <v>5.6794998632951295</v>
      </c>
      <c r="AD79" s="10">
        <v>6.1868526831613995</v>
      </c>
      <c r="AE79" s="10">
        <v>5.9064515362482446</v>
      </c>
      <c r="AF79" s="10">
        <v>4.1900580347697822</v>
      </c>
    </row>
    <row r="80" spans="1:32" ht="129.9" customHeight="1">
      <c r="A80" s="16" t="s">
        <v>19</v>
      </c>
      <c r="B80" s="16" t="s">
        <v>19</v>
      </c>
      <c r="C80" s="16" t="s">
        <v>19</v>
      </c>
      <c r="D80" s="16" t="s">
        <v>19</v>
      </c>
      <c r="E80" s="38" t="s">
        <v>350</v>
      </c>
    </row>
    <row r="81" spans="1:32" ht="132" customHeight="1">
      <c r="A81" s="16" t="s">
        <v>20</v>
      </c>
      <c r="B81" s="16" t="s">
        <v>20</v>
      </c>
      <c r="C81" s="16" t="s">
        <v>20</v>
      </c>
      <c r="D81" s="16" t="s">
        <v>20</v>
      </c>
      <c r="E81" s="38" t="s">
        <v>366</v>
      </c>
      <c r="I81" s="65">
        <v>10</v>
      </c>
      <c r="J81" s="65">
        <v>10</v>
      </c>
      <c r="K81" s="65">
        <v>10</v>
      </c>
      <c r="L81" s="65">
        <v>10</v>
      </c>
      <c r="M81" s="65">
        <v>10</v>
      </c>
      <c r="N81" s="65">
        <v>10</v>
      </c>
      <c r="O81" s="65">
        <v>7</v>
      </c>
      <c r="P81" s="65">
        <v>7</v>
      </c>
      <c r="Q81" s="65">
        <v>7</v>
      </c>
      <c r="R81" s="65">
        <v>7</v>
      </c>
      <c r="S81" s="65">
        <v>7</v>
      </c>
      <c r="T81" s="65">
        <v>7</v>
      </c>
      <c r="U81" s="10">
        <v>10</v>
      </c>
      <c r="V81" s="10">
        <v>10</v>
      </c>
      <c r="W81" s="10">
        <v>10</v>
      </c>
      <c r="X81" s="10">
        <v>10</v>
      </c>
      <c r="Y81" s="10">
        <v>10</v>
      </c>
      <c r="Z81" s="10">
        <v>10</v>
      </c>
      <c r="AA81" s="10">
        <v>7</v>
      </c>
      <c r="AB81" s="10">
        <v>7</v>
      </c>
      <c r="AC81" s="10">
        <v>7</v>
      </c>
      <c r="AD81" s="10">
        <v>7</v>
      </c>
      <c r="AE81" s="10">
        <v>7</v>
      </c>
      <c r="AF81" s="10">
        <v>7</v>
      </c>
    </row>
    <row r="82" spans="1:32" ht="111.9" customHeight="1">
      <c r="A82" s="16" t="s">
        <v>21</v>
      </c>
      <c r="B82" s="16" t="s">
        <v>21</v>
      </c>
      <c r="C82" s="16" t="s">
        <v>21</v>
      </c>
      <c r="D82" s="16" t="s">
        <v>21</v>
      </c>
      <c r="E82" s="38" t="s">
        <v>348</v>
      </c>
      <c r="I82" s="65">
        <v>-173.97940008672035</v>
      </c>
      <c r="J82" s="65">
        <v>-173.97940008672035</v>
      </c>
      <c r="K82" s="65">
        <v>-173.97940008672035</v>
      </c>
      <c r="L82" s="65">
        <v>-173.97940008672035</v>
      </c>
      <c r="M82" s="65">
        <v>-173.97940008672035</v>
      </c>
      <c r="N82" s="65">
        <v>-173.97940008672035</v>
      </c>
      <c r="O82" s="65">
        <v>-173.97940008672035</v>
      </c>
      <c r="P82" s="65">
        <v>-173.97940008672035</v>
      </c>
      <c r="Q82" s="65">
        <v>-173.97940008672035</v>
      </c>
      <c r="R82" s="65">
        <v>-173.97940008672035</v>
      </c>
      <c r="S82" s="65">
        <v>-173.97940008672035</v>
      </c>
      <c r="T82" s="65">
        <v>-173.97940008672035</v>
      </c>
      <c r="U82" s="10">
        <v>-173.97940008672035</v>
      </c>
      <c r="V82" s="10">
        <v>-173.97940008672035</v>
      </c>
      <c r="W82" s="10">
        <v>-173.97940008672035</v>
      </c>
      <c r="X82" s="10">
        <v>-173.97940008672035</v>
      </c>
      <c r="Y82" s="10">
        <v>-173.97940008672035</v>
      </c>
      <c r="Z82" s="10">
        <v>-173.97940008672035</v>
      </c>
      <c r="AA82" s="10">
        <v>-173.97940008672035</v>
      </c>
      <c r="AB82" s="10">
        <v>-173.97940008672035</v>
      </c>
      <c r="AC82" s="10">
        <v>-173.97940008672035</v>
      </c>
      <c r="AD82" s="10">
        <v>-173.97940008672035</v>
      </c>
      <c r="AE82" s="10">
        <v>-173.97940008672035</v>
      </c>
      <c r="AF82" s="10">
        <v>-173.97940008672035</v>
      </c>
    </row>
    <row r="83" spans="1:32" ht="65.099999999999994" customHeight="1">
      <c r="A83" s="16" t="s">
        <v>90</v>
      </c>
      <c r="B83" s="16" t="s">
        <v>162</v>
      </c>
      <c r="C83" s="16" t="s">
        <v>288</v>
      </c>
      <c r="D83" s="16" t="s">
        <v>288</v>
      </c>
      <c r="E83" s="21" t="s">
        <v>203</v>
      </c>
      <c r="I83" s="65">
        <v>-179.57647763946224</v>
      </c>
      <c r="J83" s="65">
        <v>-176.19983135155584</v>
      </c>
      <c r="K83" s="65">
        <v>-175.67143854222908</v>
      </c>
      <c r="L83" s="65">
        <v>-177.69005321632352</v>
      </c>
      <c r="M83" s="65">
        <v>-176.19983135155584</v>
      </c>
      <c r="N83" s="65">
        <v>-171.46256819145967</v>
      </c>
      <c r="O83" s="65">
        <v>-185.25644503099514</v>
      </c>
      <c r="P83" s="65">
        <v>-180.98066128578137</v>
      </c>
      <c r="Q83" s="65">
        <v>-180.98066128578137</v>
      </c>
      <c r="R83" s="65">
        <v>-182.92231501857336</v>
      </c>
      <c r="S83" s="65">
        <v>-182.92231501857336</v>
      </c>
      <c r="T83" s="65">
        <v>-182.92231501857336</v>
      </c>
      <c r="U83" s="10">
        <v>-179.46815560845729</v>
      </c>
      <c r="V83" s="10">
        <v>-175.09952152061689</v>
      </c>
      <c r="W83" s="10">
        <v>-175.20192050059634</v>
      </c>
      <c r="X83" s="10">
        <v>-173.46845193117341</v>
      </c>
      <c r="Y83" s="10">
        <v>-175.09952152061689</v>
      </c>
      <c r="Z83" s="10">
        <v>-165.76173436814921</v>
      </c>
      <c r="AA83" s="10">
        <v>-185.25644503099514</v>
      </c>
      <c r="AB83" s="10">
        <v>-180.98066128578137</v>
      </c>
      <c r="AC83" s="10">
        <v>-180.98066128578137</v>
      </c>
      <c r="AD83" s="10">
        <v>-182.92231501857336</v>
      </c>
      <c r="AE83" s="10">
        <v>-182.92231501857336</v>
      </c>
      <c r="AF83" s="10">
        <v>-182.92231501857336</v>
      </c>
    </row>
    <row r="84" spans="1:32" ht="42" customHeight="1">
      <c r="A84" s="16" t="s">
        <v>23</v>
      </c>
      <c r="B84" s="28" t="s">
        <v>23</v>
      </c>
      <c r="C84" s="28"/>
      <c r="D84" s="28"/>
      <c r="E84" s="29"/>
    </row>
    <row r="85" spans="1:32" ht="63" customHeight="1">
      <c r="A85" s="16" t="s">
        <v>133</v>
      </c>
      <c r="B85" s="16" t="s">
        <v>226</v>
      </c>
      <c r="C85" s="16" t="s">
        <v>289</v>
      </c>
      <c r="D85" s="16" t="s">
        <v>289</v>
      </c>
      <c r="E85" s="21"/>
      <c r="I85" s="10">
        <f>10*LOG10(10^((I81+I82)/10)+10^(I83/10))</f>
        <v>-163.86132469082295</v>
      </c>
      <c r="J85" s="10">
        <f t="shared" ref="J85:AF85" si="11">10*LOG10(10^((J81+J82)/10)+10^(J83/10))</f>
        <v>-163.72645143548939</v>
      </c>
      <c r="K85" s="10">
        <f t="shared" si="11"/>
        <v>-163.69477606887602</v>
      </c>
      <c r="L85" s="10">
        <f t="shared" si="11"/>
        <v>-163.79841682525421</v>
      </c>
      <c r="M85" s="10">
        <f t="shared" si="11"/>
        <v>-163.72645143548939</v>
      </c>
      <c r="N85" s="10">
        <f t="shared" si="11"/>
        <v>-163.26603610328419</v>
      </c>
      <c r="O85" s="10">
        <f t="shared" si="11"/>
        <v>-166.91529820470083</v>
      </c>
      <c r="P85" s="10">
        <f t="shared" si="11"/>
        <v>-166.80990547408553</v>
      </c>
      <c r="Q85" s="10">
        <f t="shared" si="11"/>
        <v>-166.80990547408553</v>
      </c>
      <c r="R85" s="10">
        <f t="shared" si="11"/>
        <v>-166.87025004999236</v>
      </c>
      <c r="S85" s="10">
        <f t="shared" si="11"/>
        <v>-166.87025004999236</v>
      </c>
      <c r="T85" s="10">
        <f t="shared" si="11"/>
        <v>-166.87025004999236</v>
      </c>
      <c r="U85" s="10">
        <f t="shared" si="11"/>
        <v>-163.85838378034612</v>
      </c>
      <c r="V85" s="10">
        <f t="shared" si="11"/>
        <v>-163.65617096650004</v>
      </c>
      <c r="W85" s="10">
        <f t="shared" si="11"/>
        <v>-163.66343560264534</v>
      </c>
      <c r="X85" s="10">
        <f t="shared" si="11"/>
        <v>-163.51645824199062</v>
      </c>
      <c r="Y85" s="10">
        <f t="shared" si="11"/>
        <v>-163.65617096650004</v>
      </c>
      <c r="Z85" s="10">
        <f t="shared" si="11"/>
        <v>-161.76946859151917</v>
      </c>
      <c r="AA85" s="10">
        <f t="shared" si="11"/>
        <v>-166.91529820470083</v>
      </c>
      <c r="AB85" s="10">
        <f t="shared" si="11"/>
        <v>-166.80990547408553</v>
      </c>
      <c r="AC85" s="10">
        <f t="shared" si="11"/>
        <v>-166.80990547408553</v>
      </c>
      <c r="AD85" s="10">
        <f t="shared" si="11"/>
        <v>-166.87025004999236</v>
      </c>
      <c r="AE85" s="10">
        <f t="shared" si="11"/>
        <v>-166.87025004999236</v>
      </c>
      <c r="AF85" s="10">
        <f t="shared" si="11"/>
        <v>-166.87025004999236</v>
      </c>
    </row>
    <row r="86" spans="1:32" ht="46.5" customHeight="1">
      <c r="A86" s="16" t="s">
        <v>132</v>
      </c>
      <c r="B86" s="29" t="s">
        <v>161</v>
      </c>
      <c r="C86" s="29"/>
      <c r="D86" s="29"/>
      <c r="E86" s="37"/>
    </row>
    <row r="87" spans="1:32" ht="54.75" customHeight="1">
      <c r="A87" s="16" t="s">
        <v>97</v>
      </c>
      <c r="B87" s="17" t="s">
        <v>222</v>
      </c>
      <c r="C87" s="17"/>
      <c r="D87" s="17"/>
      <c r="E87" s="21"/>
      <c r="F87" s="38" t="s">
        <v>227</v>
      </c>
    </row>
    <row r="88" spans="1:32" ht="50.25" customHeight="1">
      <c r="A88" s="16" t="s">
        <v>91</v>
      </c>
      <c r="B88" s="17" t="s">
        <v>163</v>
      </c>
      <c r="C88" s="17"/>
      <c r="D88" s="17"/>
      <c r="E88" s="29"/>
      <c r="I88" s="70"/>
      <c r="J88" s="70"/>
      <c r="K88" s="70"/>
      <c r="L88" s="70"/>
      <c r="M88" s="70"/>
      <c r="N88" s="70"/>
      <c r="O88" s="70"/>
      <c r="P88" s="70"/>
      <c r="Q88" s="70"/>
      <c r="R88" s="70"/>
      <c r="S88" s="70"/>
    </row>
    <row r="89" spans="1:32" ht="34.5" customHeight="1">
      <c r="A89" s="16" t="s">
        <v>28</v>
      </c>
      <c r="B89" s="16" t="s">
        <v>225</v>
      </c>
      <c r="C89" s="16" t="s">
        <v>291</v>
      </c>
      <c r="D89" s="16" t="s">
        <v>291</v>
      </c>
      <c r="E89" s="21"/>
      <c r="I89" s="70">
        <f>I85+10*LOG10(I53)</f>
        <v>-89.267399813230654</v>
      </c>
      <c r="J89" s="70">
        <f t="shared" ref="J89:AF89" si="12">J85+10*LOG10(J53)</f>
        <v>-82.320114184141218</v>
      </c>
      <c r="K89" s="70">
        <f t="shared" si="12"/>
        <v>-91.319338687447285</v>
      </c>
      <c r="L89" s="70">
        <f t="shared" si="12"/>
        <v>-85.982299000322712</v>
      </c>
      <c r="M89" s="70">
        <f t="shared" si="12"/>
        <v>-82.320114184141218</v>
      </c>
      <c r="N89" s="70">
        <f t="shared" si="12"/>
        <v>-83.421663155323429</v>
      </c>
      <c r="O89" s="70">
        <f t="shared" si="12"/>
        <v>-97.550160779911906</v>
      </c>
      <c r="P89" s="70">
        <f t="shared" si="12"/>
        <v>-105.22628055313302</v>
      </c>
      <c r="Q89" s="70">
        <f t="shared" si="12"/>
        <v>-105.22628055313302</v>
      </c>
      <c r="R89" s="70">
        <f t="shared" si="12"/>
        <v>-102.27632517240006</v>
      </c>
      <c r="S89" s="70">
        <f t="shared" si="12"/>
        <v>-105.28662512903986</v>
      </c>
      <c r="T89" s="70">
        <f t="shared" si="12"/>
        <v>-90.51541258184325</v>
      </c>
      <c r="U89" s="70">
        <f t="shared" si="12"/>
        <v>-89.264458902753816</v>
      </c>
      <c r="V89" s="70">
        <f t="shared" si="12"/>
        <v>-82.249833715151865</v>
      </c>
      <c r="W89" s="70">
        <f t="shared" si="12"/>
        <v>-91.287998221216597</v>
      </c>
      <c r="X89" s="70">
        <f t="shared" si="12"/>
        <v>-85.700340417059124</v>
      </c>
      <c r="Y89" s="70">
        <f t="shared" si="12"/>
        <v>-82.249833715151865</v>
      </c>
      <c r="Z89" s="70">
        <f t="shared" si="12"/>
        <v>-81.925095643558407</v>
      </c>
      <c r="AA89" s="70">
        <f t="shared" si="12"/>
        <v>-97.550160779911906</v>
      </c>
      <c r="AB89" s="70">
        <f t="shared" si="12"/>
        <v>-105.22628055313302</v>
      </c>
      <c r="AC89" s="70">
        <f t="shared" si="12"/>
        <v>-105.22628055313302</v>
      </c>
      <c r="AD89" s="70">
        <f t="shared" si="12"/>
        <v>-102.27632517240006</v>
      </c>
      <c r="AE89" s="70">
        <f t="shared" si="12"/>
        <v>-105.28662512903986</v>
      </c>
      <c r="AF89" s="70">
        <f t="shared" si="12"/>
        <v>-90.51541258184325</v>
      </c>
    </row>
    <row r="90" spans="1:32" ht="30" customHeight="1">
      <c r="A90" s="16" t="s">
        <v>29</v>
      </c>
      <c r="B90" s="17" t="s">
        <v>29</v>
      </c>
      <c r="C90" s="17"/>
      <c r="D90" s="17"/>
      <c r="E90" s="29"/>
    </row>
    <row r="91" spans="1:32" ht="31.5" customHeight="1">
      <c r="A91" s="16" t="s">
        <v>76</v>
      </c>
      <c r="B91" s="16" t="s">
        <v>165</v>
      </c>
      <c r="C91" s="16" t="s">
        <v>290</v>
      </c>
      <c r="D91" s="16" t="s">
        <v>290</v>
      </c>
      <c r="E91" s="21"/>
      <c r="I91" s="65">
        <v>-9.3800000000000008</v>
      </c>
      <c r="J91" s="65">
        <v>-8.4</v>
      </c>
      <c r="K91" s="65">
        <v>-9.1</v>
      </c>
      <c r="L91" s="65">
        <v>-10.9</v>
      </c>
      <c r="M91" s="65">
        <v>-8.4</v>
      </c>
      <c r="N91" s="65">
        <v>-5.1161281660683322</v>
      </c>
      <c r="O91" s="65">
        <v>-15.2</v>
      </c>
      <c r="P91" s="65">
        <v>-8.9</v>
      </c>
      <c r="Q91" s="65">
        <v>-6.1</v>
      </c>
      <c r="R91" s="65">
        <v>-10.9</v>
      </c>
      <c r="S91" s="65">
        <v>-5.4</v>
      </c>
      <c r="T91" s="65">
        <v>-6</v>
      </c>
      <c r="U91" s="10">
        <v>-7.81</v>
      </c>
      <c r="V91" s="10">
        <v>-6.3</v>
      </c>
      <c r="W91" s="10">
        <v>-6.4</v>
      </c>
      <c r="X91" s="10">
        <v>-5.4</v>
      </c>
      <c r="Y91" s="10">
        <v>-6.3</v>
      </c>
      <c r="Z91" s="10">
        <v>-0.79443060179522029</v>
      </c>
      <c r="AA91" s="10">
        <v>-11.9</v>
      </c>
      <c r="AB91" s="10">
        <v>-4.5999999999999996</v>
      </c>
      <c r="AC91" s="10">
        <v>-1.9</v>
      </c>
      <c r="AD91" s="10">
        <v>-9.1999999999999993</v>
      </c>
      <c r="AE91" s="10">
        <v>-0.5</v>
      </c>
      <c r="AF91" s="10">
        <v>0.1</v>
      </c>
    </row>
    <row r="92" spans="1:32" ht="36.75" customHeight="1">
      <c r="A92" s="16" t="s">
        <v>77</v>
      </c>
      <c r="B92" s="17" t="s">
        <v>164</v>
      </c>
      <c r="C92" s="17"/>
      <c r="D92" s="17"/>
      <c r="E92" s="29"/>
    </row>
    <row r="93" spans="1:32" ht="81.900000000000006" customHeight="1">
      <c r="A93" s="16" t="s">
        <v>30</v>
      </c>
      <c r="B93" s="16" t="s">
        <v>30</v>
      </c>
      <c r="C93" s="16" t="s">
        <v>30</v>
      </c>
      <c r="D93" s="16" t="s">
        <v>30</v>
      </c>
      <c r="E93" s="38" t="s">
        <v>349</v>
      </c>
    </row>
    <row r="94" spans="1:32" ht="36.75" customHeight="1">
      <c r="A94" s="21" t="s">
        <v>137</v>
      </c>
      <c r="B94" s="21" t="s">
        <v>166</v>
      </c>
      <c r="C94" s="21" t="s">
        <v>292</v>
      </c>
      <c r="D94" s="21" t="s">
        <v>292</v>
      </c>
      <c r="E94" s="21"/>
    </row>
    <row r="95" spans="1:32" ht="40.5" customHeight="1">
      <c r="A95" s="16" t="s">
        <v>136</v>
      </c>
      <c r="B95" s="17" t="s">
        <v>160</v>
      </c>
      <c r="C95" s="17"/>
      <c r="D95" s="17"/>
      <c r="E95" s="29"/>
    </row>
    <row r="96" spans="1:32" ht="59.25" customHeight="1">
      <c r="A96" s="16" t="s">
        <v>95</v>
      </c>
      <c r="B96" s="16" t="s">
        <v>167</v>
      </c>
      <c r="C96" s="16" t="s">
        <v>267</v>
      </c>
      <c r="D96" s="16" t="s">
        <v>309</v>
      </c>
      <c r="E96" s="21"/>
      <c r="I96" s="51">
        <f>I89+I91+I93-I94</f>
        <v>-98.647399813230649</v>
      </c>
      <c r="J96" s="51">
        <f t="shared" ref="J96:AF96" si="13">J89+J91+J93-J94</f>
        <v>-90.720114184141224</v>
      </c>
      <c r="K96" s="51">
        <f t="shared" si="13"/>
        <v>-100.41933868744728</v>
      </c>
      <c r="L96" s="51">
        <f t="shared" si="13"/>
        <v>-96.882299000322718</v>
      </c>
      <c r="M96" s="51">
        <f t="shared" si="13"/>
        <v>-90.720114184141224</v>
      </c>
      <c r="N96" s="51">
        <f t="shared" si="13"/>
        <v>-88.537791321391765</v>
      </c>
      <c r="O96" s="51">
        <f t="shared" si="13"/>
        <v>-112.75016077991191</v>
      </c>
      <c r="P96" s="51">
        <f t="shared" si="13"/>
        <v>-114.12628055313303</v>
      </c>
      <c r="Q96" s="51">
        <f t="shared" si="13"/>
        <v>-111.32628055313302</v>
      </c>
      <c r="R96" s="51">
        <f t="shared" si="13"/>
        <v>-113.17632517240007</v>
      </c>
      <c r="S96" s="51">
        <f t="shared" si="13"/>
        <v>-110.68662512903987</v>
      </c>
      <c r="T96" s="51">
        <f t="shared" si="13"/>
        <v>-96.51541258184325</v>
      </c>
      <c r="U96" s="51">
        <f t="shared" si="13"/>
        <v>-97.074458902753818</v>
      </c>
      <c r="V96" s="51">
        <f t="shared" si="13"/>
        <v>-88.549833715151863</v>
      </c>
      <c r="W96" s="51">
        <f t="shared" si="13"/>
        <v>-97.687998221216603</v>
      </c>
      <c r="X96" s="51">
        <f t="shared" si="13"/>
        <v>-91.10034041705913</v>
      </c>
      <c r="Y96" s="51">
        <f t="shared" si="13"/>
        <v>-88.549833715151863</v>
      </c>
      <c r="Z96" s="51">
        <f t="shared" si="13"/>
        <v>-82.719526245353634</v>
      </c>
      <c r="AA96" s="51">
        <f t="shared" si="13"/>
        <v>-109.45016077991191</v>
      </c>
      <c r="AB96" s="51">
        <f t="shared" si="13"/>
        <v>-109.82628055313302</v>
      </c>
      <c r="AC96" s="51">
        <f t="shared" si="13"/>
        <v>-107.12628055313303</v>
      </c>
      <c r="AD96" s="51">
        <f t="shared" si="13"/>
        <v>-111.47632517240007</v>
      </c>
      <c r="AE96" s="51">
        <f t="shared" si="13"/>
        <v>-105.78662512903986</v>
      </c>
      <c r="AF96" s="51">
        <f t="shared" si="13"/>
        <v>-90.415412581843256</v>
      </c>
    </row>
    <row r="97" spans="1:32" ht="51" customHeight="1">
      <c r="A97" s="16" t="s">
        <v>78</v>
      </c>
      <c r="B97" s="17" t="s">
        <v>78</v>
      </c>
      <c r="C97" s="17"/>
      <c r="D97" s="17"/>
      <c r="E97" s="29"/>
      <c r="I97" s="51"/>
      <c r="J97" s="51"/>
      <c r="K97" s="51"/>
      <c r="L97" s="51"/>
      <c r="M97" s="51"/>
      <c r="N97" s="51"/>
      <c r="O97" s="51"/>
      <c r="P97" s="51"/>
      <c r="Q97" s="51"/>
      <c r="R97" s="51"/>
      <c r="S97" s="51"/>
    </row>
    <row r="98" spans="1:32" ht="51" customHeight="1">
      <c r="A98" s="16"/>
      <c r="B98" s="18" t="s">
        <v>241</v>
      </c>
      <c r="C98" s="21" t="s">
        <v>308</v>
      </c>
      <c r="D98" s="21" t="s">
        <v>334</v>
      </c>
      <c r="E98" s="21"/>
      <c r="I98" s="51">
        <f>I54-I96+I60+I77</f>
        <v>144.4996951769723</v>
      </c>
      <c r="J98" s="51">
        <f t="shared" ref="J98:AF98" si="14">J54-J96+J60+J77</f>
        <v>143.89681107414978</v>
      </c>
      <c r="K98" s="51">
        <f t="shared" si="14"/>
        <v>143.97029997988562</v>
      </c>
      <c r="L98" s="51">
        <f t="shared" si="14"/>
        <v>146.08625560704556</v>
      </c>
      <c r="M98" s="51">
        <f t="shared" si="14"/>
        <v>143.89681107414978</v>
      </c>
      <c r="N98" s="51">
        <f t="shared" si="14"/>
        <v>140.40504522779722</v>
      </c>
      <c r="O98" s="51">
        <f t="shared" si="14"/>
        <v>136.30147445131246</v>
      </c>
      <c r="P98" s="51">
        <f t="shared" si="14"/>
        <v>137.15777675258889</v>
      </c>
      <c r="Q98" s="51">
        <f t="shared" si="14"/>
        <v>135.09981043659542</v>
      </c>
      <c r="R98" s="51">
        <f t="shared" si="14"/>
        <v>136.56201193727594</v>
      </c>
      <c r="S98" s="51">
        <f t="shared" si="14"/>
        <v>134.6825882616854</v>
      </c>
      <c r="T98" s="51">
        <f t="shared" si="14"/>
        <v>121.67218616928965</v>
      </c>
      <c r="U98" s="51">
        <f t="shared" si="14"/>
        <v>144.15457860950892</v>
      </c>
      <c r="V98" s="51">
        <f t="shared" si="14"/>
        <v>142.04191084212624</v>
      </c>
      <c r="W98" s="51">
        <f t="shared" si="14"/>
        <v>142.31030799828679</v>
      </c>
      <c r="X98" s="51">
        <f t="shared" si="14"/>
        <v>140.9599456726618</v>
      </c>
      <c r="Y98" s="51">
        <f t="shared" si="14"/>
        <v>142.04191084212624</v>
      </c>
      <c r="Z98" s="51">
        <f t="shared" si="14"/>
        <v>133.99542874597228</v>
      </c>
      <c r="AA98" s="51">
        <f t="shared" si="14"/>
        <v>133.49200875109653</v>
      </c>
      <c r="AB98" s="51">
        <f t="shared" si="14"/>
        <v>133.90081791462603</v>
      </c>
      <c r="AC98" s="51">
        <f t="shared" si="14"/>
        <v>131.54978025623603</v>
      </c>
      <c r="AD98" s="51">
        <f t="shared" si="14"/>
        <v>135.3924720556368</v>
      </c>
      <c r="AE98" s="51">
        <f t="shared" si="14"/>
        <v>129.98317315918973</v>
      </c>
      <c r="AF98" s="51">
        <f t="shared" si="14"/>
        <v>116.32835411347159</v>
      </c>
    </row>
    <row r="99" spans="1:32" ht="41.25" customHeight="1">
      <c r="A99" s="16" t="s">
        <v>135</v>
      </c>
      <c r="B99" s="16" t="s">
        <v>169</v>
      </c>
      <c r="C99" s="16" t="s">
        <v>262</v>
      </c>
      <c r="D99" s="16" t="s">
        <v>335</v>
      </c>
      <c r="E99" s="21"/>
      <c r="F99" s="62"/>
      <c r="I99" s="73">
        <f>I66+I73+I77-I80-I96</f>
        <v>151.68356410992561</v>
      </c>
      <c r="J99" s="73">
        <f t="shared" ref="J99:AF99" si="15">J66+J73+J77-J80-J96</f>
        <v>152.08276749405314</v>
      </c>
      <c r="K99" s="73">
        <f t="shared" si="15"/>
        <v>151.02345365448446</v>
      </c>
      <c r="L99" s="73">
        <f t="shared" si="15"/>
        <v>154.03409966286171</v>
      </c>
      <c r="M99" s="73">
        <f t="shared" si="15"/>
        <v>152.08276749405314</v>
      </c>
      <c r="N99" s="73">
        <f t="shared" si="15"/>
        <v>150.08031747480635</v>
      </c>
      <c r="O99" s="73">
        <f t="shared" si="15"/>
        <v>145.12127308182662</v>
      </c>
      <c r="P99" s="73">
        <f t="shared" si="15"/>
        <v>145.9057591839898</v>
      </c>
      <c r="Q99" s="73">
        <f t="shared" si="15"/>
        <v>144.01691578913383</v>
      </c>
      <c r="R99" s="73">
        <f t="shared" si="15"/>
        <v>145.5300326454981</v>
      </c>
      <c r="S99" s="73">
        <f t="shared" si="15"/>
        <v>143.88456253883126</v>
      </c>
      <c r="T99" s="73">
        <f t="shared" si="15"/>
        <v>132.04188424110851</v>
      </c>
      <c r="U99" s="73">
        <f t="shared" si="15"/>
        <v>152.939347798542</v>
      </c>
      <c r="V99" s="73">
        <f t="shared" si="15"/>
        <v>151.50670094135967</v>
      </c>
      <c r="W99" s="73">
        <f t="shared" si="15"/>
        <v>151.75247977441285</v>
      </c>
      <c r="X99" s="73">
        <f t="shared" si="15"/>
        <v>150.69703955994299</v>
      </c>
      <c r="Y99" s="73">
        <f t="shared" si="15"/>
        <v>151.50670094135967</v>
      </c>
      <c r="Z99" s="73">
        <f t="shared" si="15"/>
        <v>142.54786502272256</v>
      </c>
      <c r="AA99" s="73">
        <f t="shared" si="15"/>
        <v>142.92369667041879</v>
      </c>
      <c r="AB99" s="73">
        <f t="shared" si="15"/>
        <v>143.43178973288605</v>
      </c>
      <c r="AC99" s="73">
        <f t="shared" si="15"/>
        <v>141.17683407837774</v>
      </c>
      <c r="AD99" s="73">
        <f t="shared" si="15"/>
        <v>144.32672713663266</v>
      </c>
      <c r="AE99" s="73">
        <f t="shared" si="15"/>
        <v>139.7795741742674</v>
      </c>
      <c r="AF99" s="73">
        <f t="shared" si="15"/>
        <v>127.11522496737993</v>
      </c>
    </row>
    <row r="100" spans="1:32" ht="29.25" customHeight="1">
      <c r="A100" s="16" t="s">
        <v>134</v>
      </c>
      <c r="B100" s="28" t="s">
        <v>168</v>
      </c>
      <c r="C100" s="28"/>
      <c r="D100" s="28"/>
      <c r="E100" s="29"/>
    </row>
    <row r="101" spans="1:32" ht="50.25" customHeight="1">
      <c r="A101" s="15" t="s">
        <v>33</v>
      </c>
      <c r="B101" s="15" t="s">
        <v>33</v>
      </c>
      <c r="C101" s="15" t="s">
        <v>33</v>
      </c>
      <c r="D101" s="15" t="s">
        <v>33</v>
      </c>
      <c r="E101" s="43"/>
      <c r="F101" s="49"/>
      <c r="G101" s="49"/>
    </row>
    <row r="102" spans="1:32" ht="38.25" customHeight="1">
      <c r="A102" s="16" t="s">
        <v>99</v>
      </c>
      <c r="B102" s="16" t="s">
        <v>171</v>
      </c>
      <c r="C102" s="56" t="s">
        <v>171</v>
      </c>
      <c r="D102" s="56"/>
      <c r="E102" s="74" t="s">
        <v>347</v>
      </c>
    </row>
    <row r="103" spans="1:32" ht="33" customHeight="1">
      <c r="A103" s="16" t="s">
        <v>100</v>
      </c>
      <c r="B103" s="16" t="s">
        <v>176</v>
      </c>
      <c r="C103" s="16" t="s">
        <v>269</v>
      </c>
      <c r="D103" s="21" t="s">
        <v>337</v>
      </c>
      <c r="E103" s="75"/>
      <c r="I103" s="66">
        <v>33.837991519614405</v>
      </c>
      <c r="J103" s="66">
        <v>33.837991519614405</v>
      </c>
      <c r="K103" s="66">
        <v>33.837991519614405</v>
      </c>
      <c r="L103" s="66">
        <v>33.837991519614405</v>
      </c>
      <c r="M103" s="66">
        <v>33.837991519614405</v>
      </c>
      <c r="N103" s="66">
        <v>33.837991519614405</v>
      </c>
      <c r="O103" s="66">
        <v>33.837991519614405</v>
      </c>
      <c r="P103" s="66">
        <v>33.837991519614405</v>
      </c>
      <c r="Q103" s="66">
        <v>33.837991519614405</v>
      </c>
      <c r="R103" s="66">
        <v>33.837991519614405</v>
      </c>
      <c r="S103" s="66">
        <v>33.837991519614405</v>
      </c>
      <c r="T103" s="10">
        <v>33.837991519614405</v>
      </c>
      <c r="U103" s="10">
        <v>33.837991519614405</v>
      </c>
      <c r="V103" s="10">
        <v>33.837991519614405</v>
      </c>
      <c r="W103" s="10">
        <v>33.837991519614405</v>
      </c>
      <c r="X103" s="10">
        <v>33.837991519614405</v>
      </c>
      <c r="Y103" s="10">
        <v>33.837991519614405</v>
      </c>
      <c r="Z103" s="10">
        <v>33.837991519614405</v>
      </c>
      <c r="AA103" s="10">
        <v>33.837991519614405</v>
      </c>
      <c r="AB103" s="10">
        <v>33.837991519614405</v>
      </c>
      <c r="AC103" s="10">
        <v>33.837991519614405</v>
      </c>
      <c r="AD103" s="10">
        <v>33.837991519614405</v>
      </c>
      <c r="AE103" s="10">
        <v>33.837991519614405</v>
      </c>
      <c r="AF103" s="10">
        <v>33.837991519614405</v>
      </c>
    </row>
    <row r="104" spans="1:32" ht="36" customHeight="1">
      <c r="A104" s="16" t="s">
        <v>101</v>
      </c>
      <c r="B104" s="28" t="s">
        <v>172</v>
      </c>
      <c r="C104" s="28"/>
      <c r="D104" s="28"/>
      <c r="E104" s="75"/>
      <c r="I104" s="66"/>
      <c r="J104" s="66"/>
      <c r="K104" s="66"/>
      <c r="L104" s="66"/>
      <c r="M104" s="66"/>
      <c r="N104" s="66"/>
      <c r="O104" s="66"/>
      <c r="P104" s="66"/>
      <c r="Q104" s="66"/>
      <c r="R104" s="66"/>
      <c r="S104" s="66"/>
    </row>
    <row r="105" spans="1:32" ht="30.75" customHeight="1">
      <c r="A105" s="16" t="s">
        <v>102</v>
      </c>
      <c r="B105" s="16" t="s">
        <v>173</v>
      </c>
      <c r="C105" s="16" t="s">
        <v>173</v>
      </c>
      <c r="D105" s="16" t="s">
        <v>173</v>
      </c>
      <c r="E105" s="75"/>
      <c r="I105" s="66">
        <v>31.11003719147385</v>
      </c>
      <c r="J105" s="66">
        <v>31.11003719147385</v>
      </c>
      <c r="K105" s="66">
        <v>31.11003719147385</v>
      </c>
      <c r="L105" s="66">
        <v>31.11003719147385</v>
      </c>
      <c r="M105" s="66">
        <v>31.11003719147385</v>
      </c>
      <c r="N105" s="66">
        <v>31.11003719147385</v>
      </c>
      <c r="O105" s="66">
        <v>31.11003719147385</v>
      </c>
      <c r="P105" s="66">
        <v>31.11003719147385</v>
      </c>
      <c r="Q105" s="66">
        <v>31.11003719147385</v>
      </c>
      <c r="R105" s="66">
        <v>31.11003719147385</v>
      </c>
      <c r="S105" s="66">
        <v>31.11003719147385</v>
      </c>
      <c r="T105" s="10">
        <v>31.11003719147385</v>
      </c>
      <c r="U105" s="10">
        <v>31.11003719147385</v>
      </c>
      <c r="V105" s="10">
        <v>31.11003719147385</v>
      </c>
      <c r="W105" s="10">
        <v>31.11003719147385</v>
      </c>
      <c r="X105" s="10">
        <v>31.11003719147385</v>
      </c>
      <c r="Y105" s="10">
        <v>31.11003719147385</v>
      </c>
      <c r="Z105" s="10">
        <v>31.11003719147385</v>
      </c>
      <c r="AA105" s="10">
        <v>31.11003719147385</v>
      </c>
      <c r="AB105" s="10">
        <v>31.11003719147385</v>
      </c>
      <c r="AC105" s="10">
        <v>31.11003719147385</v>
      </c>
      <c r="AD105" s="10">
        <v>31.11003719147385</v>
      </c>
      <c r="AE105" s="10">
        <v>31.11003719147385</v>
      </c>
      <c r="AF105" s="10">
        <v>31.11003719147385</v>
      </c>
    </row>
    <row r="106" spans="1:32" ht="44.25" customHeight="1">
      <c r="A106" s="16" t="s">
        <v>103</v>
      </c>
      <c r="B106" s="16" t="s">
        <v>174</v>
      </c>
      <c r="C106" s="16" t="s">
        <v>174</v>
      </c>
      <c r="D106" s="16" t="s">
        <v>174</v>
      </c>
      <c r="E106" s="75"/>
      <c r="I106" s="66">
        <v>20.327111535854442</v>
      </c>
      <c r="J106" s="66">
        <v>20.327111535854442</v>
      </c>
      <c r="K106" s="66">
        <v>20.327111535854442</v>
      </c>
      <c r="L106" s="66">
        <v>20.327111535854442</v>
      </c>
      <c r="M106" s="66">
        <v>20.327111535854442</v>
      </c>
      <c r="N106" s="66">
        <v>20.327111535854442</v>
      </c>
      <c r="O106" s="66">
        <v>20.327111535854442</v>
      </c>
      <c r="P106" s="66">
        <v>20.327111535854442</v>
      </c>
      <c r="Q106" s="66">
        <v>20.327111535854442</v>
      </c>
      <c r="R106" s="66">
        <v>20.327111535854442</v>
      </c>
      <c r="S106" s="66">
        <v>20.327111535854442</v>
      </c>
      <c r="T106" s="10">
        <v>20.327111535854442</v>
      </c>
      <c r="U106" s="10">
        <v>20.327111535854442</v>
      </c>
      <c r="V106" s="10">
        <v>20.327111535854442</v>
      </c>
      <c r="W106" s="10">
        <v>20.327111535854442</v>
      </c>
      <c r="X106" s="10">
        <v>20.327111535854442</v>
      </c>
      <c r="Y106" s="10">
        <v>20.327111535854442</v>
      </c>
      <c r="Z106" s="10">
        <v>20.327111535854442</v>
      </c>
      <c r="AA106" s="10">
        <v>20.327111535854442</v>
      </c>
      <c r="AB106" s="10">
        <v>20.327111535854442</v>
      </c>
      <c r="AC106" s="10">
        <v>20.327111535854442</v>
      </c>
      <c r="AD106" s="10">
        <v>20.327111535854442</v>
      </c>
      <c r="AE106" s="10">
        <v>20.327111535854442</v>
      </c>
      <c r="AF106" s="10">
        <v>20.327111535854442</v>
      </c>
    </row>
    <row r="107" spans="1:32" ht="51.75" customHeight="1">
      <c r="A107" s="16" t="s">
        <v>104</v>
      </c>
      <c r="B107" s="16" t="s">
        <v>175</v>
      </c>
      <c r="C107" s="16" t="s">
        <v>175</v>
      </c>
      <c r="D107" s="16" t="s">
        <v>175</v>
      </c>
      <c r="E107" s="76"/>
    </row>
    <row r="108" spans="1:32" ht="38.1" customHeight="1">
      <c r="A108" s="16" t="s">
        <v>105</v>
      </c>
      <c r="B108" s="16" t="s">
        <v>228</v>
      </c>
      <c r="C108" s="16" t="s">
        <v>266</v>
      </c>
      <c r="D108" s="16" t="s">
        <v>336</v>
      </c>
      <c r="E108" s="21"/>
      <c r="I108" s="66">
        <f>I99-I103+I105-I106+I107</f>
        <v>128.62849824593061</v>
      </c>
      <c r="J108" s="66">
        <f t="shared" ref="J108:AF108" si="16">J99-J103+J105-J106+J107</f>
        <v>129.02770163005815</v>
      </c>
      <c r="K108" s="66">
        <f t="shared" si="16"/>
        <v>127.96838779048946</v>
      </c>
      <c r="L108" s="66">
        <f t="shared" si="16"/>
        <v>130.97903379886671</v>
      </c>
      <c r="M108" s="66">
        <f t="shared" si="16"/>
        <v>129.02770163005815</v>
      </c>
      <c r="N108" s="66">
        <f t="shared" si="16"/>
        <v>127.02525161081135</v>
      </c>
      <c r="O108" s="66">
        <f t="shared" si="16"/>
        <v>122.06620721783162</v>
      </c>
      <c r="P108" s="66">
        <f t="shared" si="16"/>
        <v>122.8506933199948</v>
      </c>
      <c r="Q108" s="66">
        <f t="shared" si="16"/>
        <v>120.96184992513884</v>
      </c>
      <c r="R108" s="66">
        <f t="shared" si="16"/>
        <v>122.4749667815031</v>
      </c>
      <c r="S108" s="66">
        <f t="shared" si="16"/>
        <v>120.82949667483626</v>
      </c>
      <c r="T108" s="66">
        <f t="shared" si="16"/>
        <v>108.98681837711351</v>
      </c>
      <c r="U108" s="66">
        <f t="shared" si="16"/>
        <v>129.884281934547</v>
      </c>
      <c r="V108" s="66">
        <f t="shared" si="16"/>
        <v>128.45163507736467</v>
      </c>
      <c r="W108" s="66">
        <f t="shared" si="16"/>
        <v>128.69741391041785</v>
      </c>
      <c r="X108" s="66">
        <f t="shared" si="16"/>
        <v>127.641973695948</v>
      </c>
      <c r="Y108" s="66">
        <f t="shared" si="16"/>
        <v>128.45163507736467</v>
      </c>
      <c r="Z108" s="66">
        <f t="shared" si="16"/>
        <v>119.49279915872756</v>
      </c>
      <c r="AA108" s="66">
        <f t="shared" si="16"/>
        <v>119.86863080642379</v>
      </c>
      <c r="AB108" s="66">
        <f t="shared" si="16"/>
        <v>120.37672386889105</v>
      </c>
      <c r="AC108" s="66">
        <f t="shared" si="16"/>
        <v>118.12176821438274</v>
      </c>
      <c r="AD108" s="66">
        <f t="shared" si="16"/>
        <v>121.27166127263766</v>
      </c>
      <c r="AE108" s="66">
        <f t="shared" si="16"/>
        <v>116.7245083102724</v>
      </c>
      <c r="AF108" s="66">
        <f t="shared" si="16"/>
        <v>104.06015910338493</v>
      </c>
    </row>
    <row r="109" spans="1:32" ht="47.1" customHeight="1">
      <c r="A109" s="16" t="s">
        <v>106</v>
      </c>
      <c r="B109" s="17" t="s">
        <v>177</v>
      </c>
      <c r="C109" s="17"/>
      <c r="D109" s="17"/>
      <c r="E109" s="29"/>
    </row>
    <row r="110" spans="1:32" ht="42.9" customHeight="1">
      <c r="A110" s="22" t="s">
        <v>96</v>
      </c>
      <c r="B110" s="31" t="s">
        <v>96</v>
      </c>
      <c r="C110" s="31"/>
      <c r="D110" s="31"/>
      <c r="E110" s="47"/>
      <c r="F110" s="49"/>
      <c r="G110" s="49"/>
    </row>
    <row r="111" spans="1:32" ht="32.1" customHeight="1">
      <c r="A111" s="23" t="s">
        <v>138</v>
      </c>
      <c r="B111" s="30" t="s">
        <v>138</v>
      </c>
      <c r="C111" s="30"/>
      <c r="D111" s="30"/>
      <c r="E111" s="52"/>
      <c r="F111" s="53" t="s">
        <v>242</v>
      </c>
    </row>
    <row r="112" spans="1:32" ht="36" customHeight="1">
      <c r="A112" s="23" t="s">
        <v>139</v>
      </c>
      <c r="B112" s="30" t="s">
        <v>139</v>
      </c>
      <c r="C112" s="30"/>
      <c r="D112" s="30"/>
      <c r="E112" s="48"/>
    </row>
    <row r="113" spans="1:32" ht="30.9" customHeight="1">
      <c r="A113" s="32"/>
      <c r="B113" s="32" t="s">
        <v>61</v>
      </c>
      <c r="C113" s="58" t="s">
        <v>61</v>
      </c>
      <c r="D113" s="58" t="s">
        <v>61</v>
      </c>
      <c r="E113" s="49"/>
      <c r="F113" s="49"/>
      <c r="G113" s="49"/>
    </row>
    <row r="114" spans="1:32" ht="30.9" customHeight="1">
      <c r="A114" s="33"/>
      <c r="B114" s="33" t="s">
        <v>229</v>
      </c>
      <c r="C114" s="59" t="s">
        <v>265</v>
      </c>
      <c r="D114" s="59" t="s">
        <v>265</v>
      </c>
      <c r="E114" s="50"/>
      <c r="F114" s="11" t="s">
        <v>240</v>
      </c>
      <c r="G114" s="11"/>
    </row>
    <row r="115" spans="1:32" ht="39.9" customHeight="1">
      <c r="A115" s="33"/>
      <c r="B115" s="33"/>
      <c r="C115" s="33"/>
      <c r="D115" s="33"/>
      <c r="E115" s="50"/>
      <c r="F115" s="11"/>
      <c r="G115" s="11"/>
    </row>
    <row r="121" spans="1:32">
      <c r="H121" s="10" t="s">
        <v>381</v>
      </c>
      <c r="I121" s="10">
        <v>151.68356410992561</v>
      </c>
      <c r="J121" s="10">
        <v>152.08276749405312</v>
      </c>
      <c r="K121" s="10">
        <v>151.0234536544844</v>
      </c>
      <c r="L121" s="10">
        <v>154.03409966286168</v>
      </c>
      <c r="M121" s="10">
        <v>152.08276749405312</v>
      </c>
      <c r="N121" s="10">
        <v>150.08031747480632</v>
      </c>
      <c r="O121" s="10">
        <v>145.12127308182659</v>
      </c>
      <c r="P121" s="10">
        <v>145.9057591839898</v>
      </c>
      <c r="Q121" s="10">
        <v>144.01691578913383</v>
      </c>
      <c r="R121" s="10">
        <v>145.53003264549804</v>
      </c>
      <c r="S121" s="10">
        <v>143.88456253883126</v>
      </c>
      <c r="T121" s="10">
        <v>132.04188424110848</v>
      </c>
      <c r="U121" s="10">
        <v>152.939347798542</v>
      </c>
      <c r="V121" s="10">
        <v>151.5067009413597</v>
      </c>
      <c r="W121" s="10">
        <v>151.75247977441282</v>
      </c>
      <c r="X121" s="10">
        <v>150.69703955994297</v>
      </c>
      <c r="Y121" s="10">
        <v>151.5067009413597</v>
      </c>
      <c r="Z121" s="10">
        <v>142.54786502272256</v>
      </c>
      <c r="AA121" s="10">
        <v>142.92369667041882</v>
      </c>
      <c r="AB121" s="10">
        <v>143.43178973288607</v>
      </c>
      <c r="AC121" s="10">
        <v>141.17683407837777</v>
      </c>
      <c r="AD121" s="10">
        <v>144.3267271366326</v>
      </c>
      <c r="AE121" s="10">
        <v>139.7795741742674</v>
      </c>
      <c r="AF121" s="10">
        <v>127.1152249673799</v>
      </c>
    </row>
    <row r="122" spans="1:32">
      <c r="H122" s="10" t="s">
        <v>385</v>
      </c>
      <c r="I122" s="10">
        <v>133.3969517428622</v>
      </c>
      <c r="J122" s="10">
        <v>132.28207848752865</v>
      </c>
      <c r="K122" s="10">
        <v>132.95040312091524</v>
      </c>
      <c r="L122" s="10">
        <v>134.85404387729344</v>
      </c>
      <c r="M122" s="10">
        <v>132.28207848752865</v>
      </c>
      <c r="N122" s="10">
        <v>128.53779132139175</v>
      </c>
      <c r="O122" s="10">
        <v>124.79136060647116</v>
      </c>
      <c r="P122" s="10">
        <v>126.16748037969228</v>
      </c>
      <c r="Q122" s="10">
        <v>123.36748037969227</v>
      </c>
      <c r="R122" s="10">
        <v>125.21752499895929</v>
      </c>
      <c r="S122" s="10">
        <v>122.72782495559912</v>
      </c>
      <c r="T122" s="10">
        <v>108.55661240840247</v>
      </c>
      <c r="U122" s="10">
        <v>131.82401083238537</v>
      </c>
      <c r="V122" s="10">
        <v>130.1117980185393</v>
      </c>
      <c r="W122" s="10">
        <v>130.21906265468456</v>
      </c>
      <c r="X122" s="10">
        <v>129.07208529402985</v>
      </c>
      <c r="Y122" s="10">
        <v>130.1117980185393</v>
      </c>
      <c r="Z122" s="10">
        <v>122.71952624535365</v>
      </c>
      <c r="AA122" s="10">
        <v>121.49136060647116</v>
      </c>
      <c r="AB122" s="10">
        <v>121.86748037969227</v>
      </c>
      <c r="AC122" s="10">
        <v>119.16748037969228</v>
      </c>
      <c r="AD122" s="10">
        <v>123.51752499895929</v>
      </c>
      <c r="AE122" s="10">
        <v>117.82782495559911</v>
      </c>
      <c r="AF122" s="10">
        <v>102.45661240840248</v>
      </c>
    </row>
    <row r="124" spans="1:32">
      <c r="H124" s="10" t="s">
        <v>380</v>
      </c>
      <c r="I124" s="66">
        <f>I121-I99</f>
        <v>0</v>
      </c>
      <c r="J124" s="66">
        <f t="shared" ref="J124:AF124" si="17">J121-J99</f>
        <v>0</v>
      </c>
      <c r="K124" s="66">
        <f t="shared" si="17"/>
        <v>0</v>
      </c>
      <c r="L124" s="66">
        <f t="shared" si="17"/>
        <v>0</v>
      </c>
      <c r="M124" s="66">
        <f t="shared" si="17"/>
        <v>0</v>
      </c>
      <c r="N124" s="66">
        <f t="shared" si="17"/>
        <v>0</v>
      </c>
      <c r="O124" s="66">
        <f t="shared" si="17"/>
        <v>0</v>
      </c>
      <c r="P124" s="66">
        <f t="shared" si="17"/>
        <v>0</v>
      </c>
      <c r="Q124" s="66">
        <f t="shared" si="17"/>
        <v>0</v>
      </c>
      <c r="R124" s="66">
        <f t="shared" si="17"/>
        <v>0</v>
      </c>
      <c r="S124" s="66">
        <f t="shared" si="17"/>
        <v>0</v>
      </c>
      <c r="T124" s="66">
        <f t="shared" si="17"/>
        <v>0</v>
      </c>
      <c r="U124" s="66">
        <f t="shared" si="17"/>
        <v>0</v>
      </c>
      <c r="V124" s="66">
        <f t="shared" si="17"/>
        <v>0</v>
      </c>
      <c r="W124" s="66">
        <f t="shared" si="17"/>
        <v>0</v>
      </c>
      <c r="X124" s="66">
        <f t="shared" si="17"/>
        <v>0</v>
      </c>
      <c r="Y124" s="66">
        <f t="shared" si="17"/>
        <v>0</v>
      </c>
      <c r="Z124" s="66">
        <f t="shared" si="17"/>
        <v>0</v>
      </c>
      <c r="AA124" s="66">
        <f t="shared" si="17"/>
        <v>0</v>
      </c>
      <c r="AB124" s="66">
        <f t="shared" si="17"/>
        <v>0</v>
      </c>
      <c r="AC124" s="66">
        <f t="shared" si="17"/>
        <v>0</v>
      </c>
      <c r="AD124" s="66">
        <f t="shared" si="17"/>
        <v>0</v>
      </c>
      <c r="AE124" s="66">
        <f t="shared" si="17"/>
        <v>0</v>
      </c>
      <c r="AF124" s="66">
        <f t="shared" si="17"/>
        <v>0</v>
      </c>
    </row>
    <row r="126" spans="1:32" ht="15">
      <c r="H126" s="72"/>
      <c r="I126" s="71" t="s">
        <v>390</v>
      </c>
      <c r="U126" s="71" t="s">
        <v>391</v>
      </c>
    </row>
    <row r="127" spans="1:32">
      <c r="H127" s="71" t="s">
        <v>386</v>
      </c>
      <c r="I127" s="71" t="str">
        <f>I19</f>
        <v>ssb</v>
      </c>
      <c r="J127" s="71" t="str">
        <f t="shared" ref="J127:AF127" si="18">J19</f>
        <v>msg2Pdcch</v>
      </c>
      <c r="K127" s="71" t="str">
        <f t="shared" si="18"/>
        <v>msg2Pdsch</v>
      </c>
      <c r="L127" s="71" t="str">
        <f t="shared" si="18"/>
        <v>msg4Pdsch</v>
      </c>
      <c r="M127" s="71" t="str">
        <f t="shared" si="18"/>
        <v>pdcch</v>
      </c>
      <c r="N127" s="71" t="str">
        <f t="shared" si="18"/>
        <v>pdschData</v>
      </c>
      <c r="O127" s="71" t="str">
        <f t="shared" si="18"/>
        <v>msg1Prach</v>
      </c>
      <c r="P127" s="71" t="str">
        <f t="shared" si="18"/>
        <v>ackPucch</v>
      </c>
      <c r="Q127" s="71" t="str">
        <f t="shared" si="18"/>
        <v>csiPucch</v>
      </c>
      <c r="R127" s="71" t="str">
        <f t="shared" si="18"/>
        <v>msg3Pusch</v>
      </c>
      <c r="S127" s="71" t="str">
        <f t="shared" si="18"/>
        <v>csiPusch</v>
      </c>
      <c r="T127" s="71" t="str">
        <f t="shared" si="18"/>
        <v>puschData</v>
      </c>
      <c r="U127" s="71" t="str">
        <f t="shared" si="18"/>
        <v>ssb</v>
      </c>
      <c r="V127" s="71" t="str">
        <f t="shared" si="18"/>
        <v>msg2Pdcch</v>
      </c>
      <c r="W127" s="71" t="str">
        <f t="shared" si="18"/>
        <v>msg2Pdsch</v>
      </c>
      <c r="X127" s="71" t="str">
        <f t="shared" si="18"/>
        <v>msg4Pdsch</v>
      </c>
      <c r="Y127" s="71" t="str">
        <f t="shared" si="18"/>
        <v>pdcch</v>
      </c>
      <c r="Z127" s="71" t="str">
        <f t="shared" si="18"/>
        <v>pdschData</v>
      </c>
      <c r="AA127" s="71" t="str">
        <f t="shared" si="18"/>
        <v>msg1Prach</v>
      </c>
      <c r="AB127" s="71" t="str">
        <f t="shared" si="18"/>
        <v>ackPucch</v>
      </c>
      <c r="AC127" s="71" t="str">
        <f t="shared" si="18"/>
        <v>csiPucch</v>
      </c>
      <c r="AD127" s="71" t="str">
        <f t="shared" si="18"/>
        <v>msg3Pusch</v>
      </c>
      <c r="AE127" s="71" t="str">
        <f t="shared" si="18"/>
        <v>csiPusch</v>
      </c>
      <c r="AF127" s="71" t="str">
        <f t="shared" si="18"/>
        <v>puschData</v>
      </c>
    </row>
    <row r="128" spans="1:32">
      <c r="H128" s="71" t="s">
        <v>387</v>
      </c>
      <c r="I128" s="10">
        <f>I91</f>
        <v>-9.3800000000000008</v>
      </c>
      <c r="J128" s="10">
        <f t="shared" ref="J128:AF128" si="19">J91</f>
        <v>-8.4</v>
      </c>
      <c r="K128" s="10">
        <f t="shared" si="19"/>
        <v>-9.1</v>
      </c>
      <c r="L128" s="10">
        <f t="shared" si="19"/>
        <v>-10.9</v>
      </c>
      <c r="M128" s="10">
        <f t="shared" si="19"/>
        <v>-8.4</v>
      </c>
      <c r="N128" s="10">
        <f t="shared" si="19"/>
        <v>-5.1161281660683322</v>
      </c>
      <c r="O128" s="10">
        <f t="shared" si="19"/>
        <v>-15.2</v>
      </c>
      <c r="P128" s="10">
        <f t="shared" si="19"/>
        <v>-8.9</v>
      </c>
      <c r="Q128" s="10">
        <f t="shared" si="19"/>
        <v>-6.1</v>
      </c>
      <c r="R128" s="10">
        <f t="shared" si="19"/>
        <v>-10.9</v>
      </c>
      <c r="S128" s="10">
        <f t="shared" si="19"/>
        <v>-5.4</v>
      </c>
      <c r="T128" s="10">
        <f t="shared" si="19"/>
        <v>-6</v>
      </c>
      <c r="U128" s="10">
        <f t="shared" si="19"/>
        <v>-7.81</v>
      </c>
      <c r="V128" s="10">
        <f t="shared" si="19"/>
        <v>-6.3</v>
      </c>
      <c r="W128" s="10">
        <f t="shared" si="19"/>
        <v>-6.4</v>
      </c>
      <c r="X128" s="10">
        <f t="shared" si="19"/>
        <v>-5.4</v>
      </c>
      <c r="Y128" s="10">
        <f t="shared" si="19"/>
        <v>-6.3</v>
      </c>
      <c r="Z128" s="10">
        <f t="shared" si="19"/>
        <v>-0.79443060179522029</v>
      </c>
      <c r="AA128" s="10">
        <f t="shared" si="19"/>
        <v>-11.9</v>
      </c>
      <c r="AB128" s="10">
        <f t="shared" si="19"/>
        <v>-4.5999999999999996</v>
      </c>
      <c r="AC128" s="10">
        <f t="shared" si="19"/>
        <v>-1.9</v>
      </c>
      <c r="AD128" s="10">
        <f t="shared" si="19"/>
        <v>-9.1999999999999993</v>
      </c>
      <c r="AE128" s="10">
        <f t="shared" si="19"/>
        <v>-0.5</v>
      </c>
      <c r="AF128" s="10">
        <f t="shared" si="19"/>
        <v>0.1</v>
      </c>
    </row>
    <row r="129" spans="8:32">
      <c r="H129" s="71" t="s">
        <v>382</v>
      </c>
      <c r="I129" s="66">
        <f>I98</f>
        <v>144.4996951769723</v>
      </c>
      <c r="J129" s="66">
        <f t="shared" ref="J129:AF130" si="20">J98</f>
        <v>143.89681107414978</v>
      </c>
      <c r="K129" s="66">
        <f t="shared" si="20"/>
        <v>143.97029997988562</v>
      </c>
      <c r="L129" s="66">
        <f t="shared" si="20"/>
        <v>146.08625560704556</v>
      </c>
      <c r="M129" s="66">
        <f t="shared" si="20"/>
        <v>143.89681107414978</v>
      </c>
      <c r="N129" s="66">
        <f t="shared" si="20"/>
        <v>140.40504522779722</v>
      </c>
      <c r="O129" s="66">
        <f t="shared" si="20"/>
        <v>136.30147445131246</v>
      </c>
      <c r="P129" s="66">
        <f t="shared" si="20"/>
        <v>137.15777675258889</v>
      </c>
      <c r="Q129" s="66">
        <f t="shared" si="20"/>
        <v>135.09981043659542</v>
      </c>
      <c r="R129" s="66">
        <f t="shared" si="20"/>
        <v>136.56201193727594</v>
      </c>
      <c r="S129" s="66">
        <f t="shared" si="20"/>
        <v>134.6825882616854</v>
      </c>
      <c r="T129" s="66">
        <f t="shared" si="20"/>
        <v>121.67218616928965</v>
      </c>
      <c r="U129" s="66">
        <f t="shared" si="20"/>
        <v>144.15457860950892</v>
      </c>
      <c r="V129" s="66">
        <f t="shared" si="20"/>
        <v>142.04191084212624</v>
      </c>
      <c r="W129" s="66">
        <f t="shared" si="20"/>
        <v>142.31030799828679</v>
      </c>
      <c r="X129" s="66">
        <f t="shared" si="20"/>
        <v>140.9599456726618</v>
      </c>
      <c r="Y129" s="66">
        <f t="shared" si="20"/>
        <v>142.04191084212624</v>
      </c>
      <c r="Z129" s="66">
        <f t="shared" si="20"/>
        <v>133.99542874597228</v>
      </c>
      <c r="AA129" s="66">
        <f t="shared" si="20"/>
        <v>133.49200875109653</v>
      </c>
      <c r="AB129" s="66">
        <f t="shared" si="20"/>
        <v>133.90081791462603</v>
      </c>
      <c r="AC129" s="66">
        <f t="shared" si="20"/>
        <v>131.54978025623603</v>
      </c>
      <c r="AD129" s="66">
        <f t="shared" si="20"/>
        <v>135.3924720556368</v>
      </c>
      <c r="AE129" s="66">
        <f t="shared" si="20"/>
        <v>129.98317315918973</v>
      </c>
      <c r="AF129" s="66">
        <f t="shared" si="20"/>
        <v>116.32835411347159</v>
      </c>
    </row>
    <row r="130" spans="8:32">
      <c r="H130" s="71" t="s">
        <v>383</v>
      </c>
      <c r="I130" s="66">
        <f>I99</f>
        <v>151.68356410992561</v>
      </c>
      <c r="J130" s="66">
        <f t="shared" si="20"/>
        <v>152.08276749405314</v>
      </c>
      <c r="K130" s="66">
        <f t="shared" si="20"/>
        <v>151.02345365448446</v>
      </c>
      <c r="L130" s="66">
        <f t="shared" si="20"/>
        <v>154.03409966286171</v>
      </c>
      <c r="M130" s="66">
        <f t="shared" si="20"/>
        <v>152.08276749405314</v>
      </c>
      <c r="N130" s="66">
        <f t="shared" si="20"/>
        <v>150.08031747480635</v>
      </c>
      <c r="O130" s="66">
        <f t="shared" si="20"/>
        <v>145.12127308182662</v>
      </c>
      <c r="P130" s="66">
        <f t="shared" si="20"/>
        <v>145.9057591839898</v>
      </c>
      <c r="Q130" s="66">
        <f t="shared" si="20"/>
        <v>144.01691578913383</v>
      </c>
      <c r="R130" s="66">
        <f t="shared" si="20"/>
        <v>145.5300326454981</v>
      </c>
      <c r="S130" s="66">
        <f t="shared" si="20"/>
        <v>143.88456253883126</v>
      </c>
      <c r="T130" s="66">
        <f t="shared" si="20"/>
        <v>132.04188424110851</v>
      </c>
      <c r="U130" s="66">
        <f t="shared" si="20"/>
        <v>152.939347798542</v>
      </c>
      <c r="V130" s="66">
        <f t="shared" si="20"/>
        <v>151.50670094135967</v>
      </c>
      <c r="W130" s="66">
        <f t="shared" si="20"/>
        <v>151.75247977441285</v>
      </c>
      <c r="X130" s="66">
        <f t="shared" si="20"/>
        <v>150.69703955994299</v>
      </c>
      <c r="Y130" s="66">
        <f t="shared" si="20"/>
        <v>151.50670094135967</v>
      </c>
      <c r="Z130" s="66">
        <f t="shared" si="20"/>
        <v>142.54786502272256</v>
      </c>
      <c r="AA130" s="66">
        <f t="shared" si="20"/>
        <v>142.92369667041879</v>
      </c>
      <c r="AB130" s="66">
        <f t="shared" si="20"/>
        <v>143.43178973288605</v>
      </c>
      <c r="AC130" s="66">
        <f t="shared" si="20"/>
        <v>141.17683407837774</v>
      </c>
      <c r="AD130" s="66">
        <f t="shared" si="20"/>
        <v>144.32672713663266</v>
      </c>
      <c r="AE130" s="66">
        <f t="shared" si="20"/>
        <v>139.7795741742674</v>
      </c>
      <c r="AF130" s="66">
        <f t="shared" si="20"/>
        <v>127.11522496737993</v>
      </c>
    </row>
    <row r="131" spans="8:32">
      <c r="H131" s="71" t="s">
        <v>384</v>
      </c>
      <c r="I131" s="66">
        <f>I108</f>
        <v>128.62849824593061</v>
      </c>
      <c r="J131" s="66">
        <f t="shared" ref="J131:AF131" si="21">J108</f>
        <v>129.02770163005815</v>
      </c>
      <c r="K131" s="66">
        <f t="shared" si="21"/>
        <v>127.96838779048946</v>
      </c>
      <c r="L131" s="66">
        <f t="shared" si="21"/>
        <v>130.97903379886671</v>
      </c>
      <c r="M131" s="66">
        <f t="shared" si="21"/>
        <v>129.02770163005815</v>
      </c>
      <c r="N131" s="66">
        <f t="shared" si="21"/>
        <v>127.02525161081135</v>
      </c>
      <c r="O131" s="66">
        <f t="shared" si="21"/>
        <v>122.06620721783162</v>
      </c>
      <c r="P131" s="66">
        <f t="shared" si="21"/>
        <v>122.8506933199948</v>
      </c>
      <c r="Q131" s="66">
        <f t="shared" si="21"/>
        <v>120.96184992513884</v>
      </c>
      <c r="R131" s="66">
        <f t="shared" si="21"/>
        <v>122.4749667815031</v>
      </c>
      <c r="S131" s="66">
        <f t="shared" si="21"/>
        <v>120.82949667483626</v>
      </c>
      <c r="T131" s="66">
        <f t="shared" si="21"/>
        <v>108.98681837711351</v>
      </c>
      <c r="U131" s="66">
        <f t="shared" si="21"/>
        <v>129.884281934547</v>
      </c>
      <c r="V131" s="66">
        <f t="shared" si="21"/>
        <v>128.45163507736467</v>
      </c>
      <c r="W131" s="66">
        <f t="shared" si="21"/>
        <v>128.69741391041785</v>
      </c>
      <c r="X131" s="66">
        <f t="shared" si="21"/>
        <v>127.641973695948</v>
      </c>
      <c r="Y131" s="66">
        <f t="shared" si="21"/>
        <v>128.45163507736467</v>
      </c>
      <c r="Z131" s="66">
        <f t="shared" si="21"/>
        <v>119.49279915872756</v>
      </c>
      <c r="AA131" s="66">
        <f t="shared" si="21"/>
        <v>119.86863080642379</v>
      </c>
      <c r="AB131" s="66">
        <f t="shared" si="21"/>
        <v>120.37672386889105</v>
      </c>
      <c r="AC131" s="66">
        <f t="shared" si="21"/>
        <v>118.12176821438274</v>
      </c>
      <c r="AD131" s="66">
        <f t="shared" si="21"/>
        <v>121.27166127263766</v>
      </c>
      <c r="AE131" s="66">
        <f t="shared" si="21"/>
        <v>116.7245083102724</v>
      </c>
      <c r="AF131" s="66">
        <f t="shared" si="21"/>
        <v>104.06015910338493</v>
      </c>
    </row>
    <row r="134" spans="8:32">
      <c r="H134" s="71" t="s">
        <v>388</v>
      </c>
    </row>
    <row r="137" spans="8:32">
      <c r="H137" s="65"/>
      <c r="I137" s="65"/>
      <c r="J137" s="51"/>
    </row>
    <row r="138" spans="8:32">
      <c r="H138" s="65"/>
      <c r="I138" s="65"/>
      <c r="J138" s="51"/>
    </row>
    <row r="139" spans="8:32">
      <c r="H139" s="65"/>
      <c r="I139" s="65"/>
      <c r="J139" s="51"/>
    </row>
    <row r="140" spans="8:32">
      <c r="H140" s="65"/>
      <c r="I140" s="65"/>
      <c r="J140" s="51"/>
    </row>
    <row r="141" spans="8:32">
      <c r="H141" s="65"/>
      <c r="I141" s="65"/>
      <c r="J141" s="51"/>
    </row>
    <row r="142" spans="8:32">
      <c r="H142" s="65"/>
      <c r="I142" s="65"/>
      <c r="J142" s="51"/>
    </row>
    <row r="143" spans="8:32">
      <c r="H143" s="65"/>
      <c r="I143" s="65"/>
      <c r="J143" s="51"/>
    </row>
    <row r="144" spans="8:32">
      <c r="H144" s="65"/>
      <c r="I144" s="65"/>
      <c r="J144" s="51"/>
    </row>
    <row r="145" spans="8:10">
      <c r="H145" s="65"/>
      <c r="I145" s="65"/>
      <c r="J145" s="51"/>
    </row>
    <row r="146" spans="8:10">
      <c r="H146" s="65"/>
      <c r="I146" s="65"/>
      <c r="J146" s="51"/>
    </row>
    <row r="147" spans="8:10">
      <c r="H147" s="65"/>
      <c r="I147" s="65"/>
      <c r="J147" s="51"/>
    </row>
  </sheetData>
  <mergeCells count="1">
    <mergeCell ref="E102:E107"/>
  </mergeCells>
  <pageMargins left="0.7" right="0.7" top="0.75" bottom="0.75" header="0.3" footer="0.3"/>
  <pageSetup paperSize="9" orientation="portrait" horizontalDpi="4294967295" verticalDpi="4294967295"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mso-contentType ?>
<SharedContentType xmlns="Microsoft.SharePoint.Taxonomy.ContentTypeSync" SourceId="c3d31b72-c4b9-4223-ac69-1d9539891dc8" ContentTypeId="0x010100C5F30C9B16E14C8EACE5F2CC7B7AC7F4" PreviousValue="false"/>
</file>

<file path=customXml/item2.xml><?xml version="1.0" encoding="utf-8"?>
<ct:contentTypeSchema xmlns:ct="http://schemas.microsoft.com/office/2006/metadata/contentType" xmlns:ma="http://schemas.microsoft.com/office/2006/metadata/properties/metaAttributes" ct:_="" ma:_="" ma:contentTypeName="EriCOLL Docs" ma:contentTypeID="0x010100C5F30C9B16E14C8EACE5F2CC7B7AC7F400F5862E332FC6CE449700A00A9FC83FBA" ma:contentTypeVersion="59" ma:contentTypeDescription="EriCOLL Document Content Type" ma:contentTypeScope="" ma:versionID="f4b890d9596f95672b802e976b102fee">
  <xsd:schema xmlns:xsd="http://www.w3.org/2001/XMLSchema" xmlns:xs="http://www.w3.org/2001/XMLSchema" xmlns:p="http://schemas.microsoft.com/office/2006/metadata/properties" xmlns:ns2="611109f9-ed58-4498-a270-1fb2086a5321" xmlns:ns3="d8762117-8292-4133-b1c7-eab5c6487cfd" xmlns:ns4="f166a696-7b5b-4ccd-9f0c-ffde0cceec81" xmlns:ns5="http://schemas.microsoft.com/sharepoint/v4" targetNamespace="http://schemas.microsoft.com/office/2006/metadata/properties" ma:root="true" ma:fieldsID="28d5e738e0201a2372ea42f87644109b" ns2:_="" ns3:_="" ns4:_="" ns5:_="">
    <xsd:import namespace="611109f9-ed58-4498-a270-1fb2086a5321"/>
    <xsd:import namespace="d8762117-8292-4133-b1c7-eab5c6487cfd"/>
    <xsd:import namespace="f166a696-7b5b-4ccd-9f0c-ffde0cceec81"/>
    <xsd:import namespace="http://schemas.microsoft.com/sharepoint/v4"/>
    <xsd:element name="properties">
      <xsd:complexType>
        <xsd:sequence>
          <xsd:element name="documentManagement">
            <xsd:complexType>
              <xsd:all>
                <xsd:element ref="ns2:Prepared." minOccurs="0"/>
                <xsd:element ref="ns2:EriCOLLDate." minOccurs="0"/>
                <xsd:element ref="ns2:AbstractOrSummary." minOccurs="0"/>
                <xsd:element ref="ns3:EriCOLLCategoryTaxHTField0" minOccurs="0"/>
                <xsd:element ref="ns3:EriCOLLCompetenceTaxHTField0" minOccurs="0"/>
                <xsd:element ref="ns3:TaxCatchAll" minOccurs="0"/>
                <xsd:element ref="ns3:EriCOLLOrganizationUnitTaxHTField0" minOccurs="0"/>
                <xsd:element ref="ns3:EriCOLLCountryTaxHTField0" minOccurs="0"/>
                <xsd:element ref="ns3:TaxCatchAllLabel" minOccurs="0"/>
                <xsd:element ref="ns3:EriCOLLCustomerTaxHTField0" minOccurs="0"/>
                <xsd:element ref="ns3:EriCOLLProcessTaxHTField0" minOccurs="0"/>
                <xsd:element ref="ns3:EriCOLLProductsTaxHTField0" minOccurs="0"/>
                <xsd:element ref="ns3:EriCOLLProjectsTaxHTField0" minOccurs="0"/>
                <xsd:element ref="ns3:TaxKeywordTaxHTField" minOccurs="0"/>
                <xsd:element ref="ns4:_dlc_DocId" minOccurs="0"/>
                <xsd:element ref="ns4:_dlc_DocIdUrl" minOccurs="0"/>
                <xsd:element ref="ns4:_dlc_DocIdPersistId" minOccurs="0"/>
                <xsd:element ref="ns2:MediaServiceMetadata" minOccurs="0"/>
                <xsd:element ref="ns2:MediaServiceFastMetadata" minOccurs="0"/>
                <xsd:element ref="ns4:SharedWithUsers" minOccurs="0"/>
                <xsd:element ref="ns4:SharedWithDetails" minOccurs="0"/>
                <xsd:element ref="ns2:MediaServiceAutoTags" minOccurs="0"/>
                <xsd:element ref="ns2:MediaServiceOCR" minOccurs="0"/>
                <xsd:element ref="ns5:IconOverlay" minOccurs="0"/>
                <xsd:element ref="ns2:Issue_x0020_in_x0020_OI_x0020_list_x0020__x0028_Y_x002f_N_x0029_" minOccurs="0"/>
                <xsd:element ref="ns2:MediaServiceDateTaken" minOccurs="0"/>
                <xsd:element ref="ns2:_Flow_SignoffStatus" minOccurs="0"/>
                <xsd:element ref="ns2:MediaServiceLocation" minOccurs="0"/>
                <xsd:element ref="ns2:MediaServiceGenerationTime" minOccurs="0"/>
                <xsd:element ref="ns2:MediaServiceEventHashCode"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11109f9-ed58-4498-a270-1fb2086a5321" elementFormDefault="qualified">
    <xsd:import namespace="http://schemas.microsoft.com/office/2006/documentManagement/types"/>
    <xsd:import namespace="http://schemas.microsoft.com/office/infopath/2007/PartnerControls"/>
    <xsd:element name="Prepared." ma:index="2" nillable="true" ma:displayName="Prepared." ma:internalName="Prepared_x002e_" ma:readOnly="false">
      <xsd:simpleType>
        <xsd:restriction base="dms:Text">
          <xsd:maxLength value="255"/>
        </xsd:restriction>
      </xsd:simpleType>
    </xsd:element>
    <xsd:element name="EriCOLLDate." ma:index="3" nillable="true" ma:displayName="Date." ma:internalName="EriCOLLDate_x002e_" ma:readOnly="false">
      <xsd:simpleType>
        <xsd:restriction base="dms:Text">
          <xsd:maxLength value="255"/>
        </xsd:restriction>
      </xsd:simpleType>
    </xsd:element>
    <xsd:element name="AbstractOrSummary." ma:index="4" nillable="true" ma:displayName="Abstract/Summary." ma:internalName="AbstractOrSummary_x002e_" ma:readOnly="false">
      <xsd:simpleType>
        <xsd:restriction base="dms:Note"/>
      </xsd:simpleType>
    </xsd:element>
    <xsd:element name="MediaServiceMetadata" ma:index="34" nillable="true" ma:displayName="MediaServiceMetadata" ma:description="" ma:hidden="true" ma:internalName="MediaServiceMetadata" ma:readOnly="true">
      <xsd:simpleType>
        <xsd:restriction base="dms:Note"/>
      </xsd:simpleType>
    </xsd:element>
    <xsd:element name="MediaServiceFastMetadata" ma:index="35" nillable="true" ma:displayName="MediaServiceFastMetadata" ma:description="" ma:hidden="true" ma:internalName="MediaServiceFastMetadata" ma:readOnly="true">
      <xsd:simpleType>
        <xsd:restriction base="dms:Note"/>
      </xsd:simpleType>
    </xsd:element>
    <xsd:element name="MediaServiceAutoTags" ma:index="38" nillable="true" ma:displayName="MediaServiceAutoTags" ma:internalName="MediaServiceAutoTags" ma:readOnly="true">
      <xsd:simpleType>
        <xsd:restriction base="dms:Text"/>
      </xsd:simpleType>
    </xsd:element>
    <xsd:element name="MediaServiceOCR" ma:index="39" nillable="true" ma:displayName="MediaServiceOCR" ma:internalName="MediaServiceOCR" ma:readOnly="true">
      <xsd:simpleType>
        <xsd:restriction base="dms:Note">
          <xsd:maxLength value="255"/>
        </xsd:restriction>
      </xsd:simpleType>
    </xsd:element>
    <xsd:element name="Issue_x0020_in_x0020_OI_x0020_list_x0020__x0028_Y_x002f_N_x0029_" ma:index="41" nillable="true" ma:displayName="Issue in OI list (Y/N)" ma:description="Does the contribution correspond to an issue in the OI list? Helps identify contributions which do not have an issue in the OI list." ma:internalName="Issue_x0020_in_x0020_OI_x0020_list_x0020__x0028_Y_x002f_N_x0029_">
      <xsd:simpleType>
        <xsd:restriction base="dms:Text">
          <xsd:maxLength value="255"/>
        </xsd:restriction>
      </xsd:simpleType>
    </xsd:element>
    <xsd:element name="MediaServiceDateTaken" ma:index="42" nillable="true" ma:displayName="MediaServiceDateTaken" ma:hidden="true" ma:internalName="MediaServiceDateTaken" ma:readOnly="true">
      <xsd:simpleType>
        <xsd:restriction base="dms:Text"/>
      </xsd:simpleType>
    </xsd:element>
    <xsd:element name="_Flow_SignoffStatus" ma:index="43" nillable="true" ma:displayName="Sign-off status" ma:internalName="_x0024_Resources_x003a_core_x002c_Signoff_Status_x003b_">
      <xsd:simpleType>
        <xsd:restriction base="dms:Text"/>
      </xsd:simpleType>
    </xsd:element>
    <xsd:element name="MediaServiceLocation" ma:index="44" nillable="true" ma:displayName="Location" ma:internalName="MediaServiceLocation" ma:readOnly="true">
      <xsd:simpleType>
        <xsd:restriction base="dms:Text"/>
      </xsd:simpleType>
    </xsd:element>
    <xsd:element name="MediaServiceGenerationTime" ma:index="45" nillable="true" ma:displayName="MediaServiceGenerationTime" ma:hidden="true" ma:internalName="MediaServiceGenerationTime" ma:readOnly="true">
      <xsd:simpleType>
        <xsd:restriction base="dms:Text"/>
      </xsd:simpleType>
    </xsd:element>
    <xsd:element name="MediaServiceEventHashCode" ma:index="46" nillable="true" ma:displayName="MediaServiceEventHashCode" ma:hidden="true" ma:internalName="MediaServiceEventHashCode" ma:readOnly="true">
      <xsd:simpleType>
        <xsd:restriction base="dms:Text"/>
      </xsd:simpleType>
    </xsd:element>
    <xsd:element name="MediaServiceAutoKeyPoints" ma:index="47" nillable="true" ma:displayName="MediaServiceAutoKeyPoints" ma:hidden="true" ma:internalName="MediaServiceAutoKeyPoints" ma:readOnly="true">
      <xsd:simpleType>
        <xsd:restriction base="dms:Note"/>
      </xsd:simpleType>
    </xsd:element>
    <xsd:element name="MediaServiceKeyPoints" ma:index="48"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8762117-8292-4133-b1c7-eab5c6487cfd" elementFormDefault="qualified">
    <xsd:import namespace="http://schemas.microsoft.com/office/2006/documentManagement/types"/>
    <xsd:import namespace="http://schemas.microsoft.com/office/infopath/2007/PartnerControls"/>
    <xsd:element name="EriCOLLCategoryTaxHTField0" ma:index="15" nillable="true" ma:taxonomy="true" ma:internalName="EriCOLLCategoryTaxHTField0" ma:taxonomyFieldName="EriCOLLCategory" ma:displayName="Category." ma:readOnly="false" ma:fieldId="{e72cc46e-70aa-41d8-b11d-9bbfd769c5eb}" ma:taxonomyMulti="true" ma:sspId="c3d31b72-c4b9-4223-ac69-1d9539891dc8" ma:termSetId="7561d638-dd1f-4efc-b946-10f300a4ebc0" ma:anchorId="00000000-0000-0000-0000-000000000000" ma:open="true" ma:isKeyword="false">
      <xsd:complexType>
        <xsd:sequence>
          <xsd:element ref="pc:Terms" minOccurs="0" maxOccurs="1"/>
        </xsd:sequence>
      </xsd:complexType>
    </xsd:element>
    <xsd:element name="EriCOLLCompetenceTaxHTField0" ma:index="17" nillable="true" ma:taxonomy="true" ma:internalName="EriCOLLCompetenceTaxHTField0" ma:taxonomyFieldName="EriCOLLCompetence" ma:displayName="Competence." ma:readOnly="false" ma:default="" ma:fieldId="{ff7cf505-5048-4f7f-991c-4d426a4ce272}" ma:taxonomyMulti="true" ma:sspId="c3d31b72-c4b9-4223-ac69-1d9539891dc8" ma:termSetId="65fca077-f90a-42bb-b113-1c3a98e41ad2" ma:anchorId="00000000-0000-0000-0000-000000000000" ma:open="true" ma:isKeyword="false">
      <xsd:complexType>
        <xsd:sequence>
          <xsd:element ref="pc:Terms" minOccurs="0" maxOccurs="1"/>
        </xsd:sequence>
      </xsd:complexType>
    </xsd:element>
    <xsd:element name="TaxCatchAll" ma:index="18" nillable="true" ma:displayName="Taxonomy Catch All Column" ma:description="" ma:hidden="true" ma:list="{aceeda6b-0e6c-473f-93a8-7abecb62a60f}" ma:internalName="TaxCatchAll" ma:readOnly="false" ma:showField="CatchAllData" ma:web="f166a696-7b5b-4ccd-9f0c-ffde0cceec81">
      <xsd:complexType>
        <xsd:complexContent>
          <xsd:extension base="dms:MultiChoiceLookup">
            <xsd:sequence>
              <xsd:element name="Value" type="dms:Lookup" maxOccurs="unbounded" minOccurs="0" nillable="true"/>
            </xsd:sequence>
          </xsd:extension>
        </xsd:complexContent>
      </xsd:complexType>
    </xsd:element>
    <xsd:element name="EriCOLLOrganizationUnitTaxHTField0" ma:index="19" nillable="true" ma:taxonomy="true" ma:internalName="EriCOLLOrganizationUnitTaxHTField0" ma:taxonomyFieldName="EriCOLLOrganizationUnit" ma:displayName="Organization Unit." ma:readOnly="false" ma:default="" ma:fieldId="{7588c015-b936-47f7-bb64-663949dc467e}" ma:taxonomyMulti="true" ma:sspId="c3d31b72-c4b9-4223-ac69-1d9539891dc8" ma:termSetId="6110ab22-b916-4130-a998-2baf810842be" ma:anchorId="00000000-0000-0000-0000-000000000000" ma:open="true" ma:isKeyword="false">
      <xsd:complexType>
        <xsd:sequence>
          <xsd:element ref="pc:Terms" minOccurs="0" maxOccurs="1"/>
        </xsd:sequence>
      </xsd:complexType>
    </xsd:element>
    <xsd:element name="EriCOLLCountryTaxHTField0" ma:index="21" nillable="true" ma:taxonomy="true" ma:internalName="EriCOLLCountryTaxHTField0" ma:taxonomyFieldName="EriCOLLCountry" ma:displayName="Country." ma:readOnly="false" ma:default="" ma:fieldId="{a6c34b01-f2c2-4f05-b9ad-d4935bafeeb2}" ma:taxonomyMulti="true" ma:sspId="c3d31b72-c4b9-4223-ac69-1d9539891dc8" ma:termSetId="2f44dedb-31b3-4b3a-a3d0-46b7cf38e0d8" ma:anchorId="00000000-0000-0000-0000-000000000000" ma:open="true" ma:isKeyword="false">
      <xsd:complexType>
        <xsd:sequence>
          <xsd:element ref="pc:Terms" minOccurs="0" maxOccurs="1"/>
        </xsd:sequence>
      </xsd:complexType>
    </xsd:element>
    <xsd:element name="TaxCatchAllLabel" ma:index="22" nillable="true" ma:displayName="Taxonomy Catch All Column1" ma:description="" ma:hidden="true" ma:list="{aceeda6b-0e6c-473f-93a8-7abecb62a60f}" ma:internalName="TaxCatchAllLabel" ma:readOnly="false" ma:showField="CatchAllDataLabel" ma:web="f166a696-7b5b-4ccd-9f0c-ffde0cceec81">
      <xsd:complexType>
        <xsd:complexContent>
          <xsd:extension base="dms:MultiChoiceLookup">
            <xsd:sequence>
              <xsd:element name="Value" type="dms:Lookup" maxOccurs="unbounded" minOccurs="0" nillable="true"/>
            </xsd:sequence>
          </xsd:extension>
        </xsd:complexContent>
      </xsd:complexType>
    </xsd:element>
    <xsd:element name="EriCOLLCustomerTaxHTField0" ma:index="23" nillable="true" ma:taxonomy="true" ma:internalName="EriCOLLCustomerTaxHTField0" ma:taxonomyFieldName="EriCOLLCustomer" ma:displayName="Customer." ma:readOnly="false" ma:fieldId="{8480f48b-f8b7-4c77-be55-63d41a1fdb0d}" ma:taxonomyMulti="true" ma:sspId="c3d31b72-c4b9-4223-ac69-1d9539891dc8" ma:termSetId="01b599ec-ba0b-47c9-b100-c1d1cc35ce71" ma:anchorId="00000000-0000-0000-0000-000000000000" ma:open="true" ma:isKeyword="false">
      <xsd:complexType>
        <xsd:sequence>
          <xsd:element ref="pc:Terms" minOccurs="0" maxOccurs="1"/>
        </xsd:sequence>
      </xsd:complexType>
    </xsd:element>
    <xsd:element name="EriCOLLProcessTaxHTField0" ma:index="25" nillable="true" ma:taxonomy="true" ma:internalName="EriCOLLProcessTaxHTField0" ma:taxonomyFieldName="EriCOLLProcess" ma:displayName="Process." ma:readOnly="false" ma:fieldId="{69b1f811-b392-4734-aa69-0125c68961bd}" ma:taxonomyMulti="true" ma:sspId="c3d31b72-c4b9-4223-ac69-1d9539891dc8" ma:termSetId="0511a28e-4375-4097-9e1a-1429cb21195a" ma:anchorId="00000000-0000-0000-0000-000000000000" ma:open="true" ma:isKeyword="false">
      <xsd:complexType>
        <xsd:sequence>
          <xsd:element ref="pc:Terms" minOccurs="0" maxOccurs="1"/>
        </xsd:sequence>
      </xsd:complexType>
    </xsd:element>
    <xsd:element name="EriCOLLProductsTaxHTField0" ma:index="27" nillable="true" ma:taxonomy="true" ma:internalName="EriCOLLProductsTaxHTField0" ma:taxonomyFieldName="EriCOLLProducts" ma:displayName="Products." ma:readOnly="false" ma:default="" ma:fieldId="{e7fe205b-2114-43c4-bcb7-1bbbbd16d461}" ma:taxonomyMulti="true" ma:sspId="c3d31b72-c4b9-4223-ac69-1d9539891dc8" ma:termSetId="8910459b-9dda-441d-9133-95ead0768a8e" ma:anchorId="00000000-0000-0000-0000-000000000000" ma:open="true" ma:isKeyword="false">
      <xsd:complexType>
        <xsd:sequence>
          <xsd:element ref="pc:Terms" minOccurs="0" maxOccurs="1"/>
        </xsd:sequence>
      </xsd:complexType>
    </xsd:element>
    <xsd:element name="EriCOLLProjectsTaxHTField0" ma:index="29" nillable="true" ma:taxonomy="true" ma:internalName="EriCOLLProjectsTaxHTField0" ma:taxonomyFieldName="EriCOLLProjects" ma:displayName="Projects." ma:readOnly="false" ma:default="" ma:fieldId="{6d690e96-80d8-4550-9bd4-922d740a55ff}" ma:taxonomyMulti="true" ma:sspId="c3d31b72-c4b9-4223-ac69-1d9539891dc8" ma:termSetId="6b24ae4c-1d36-46c1-a48f-85875fb6f741" ma:anchorId="00000000-0000-0000-0000-000000000000" ma:open="true" ma:isKeyword="false">
      <xsd:complexType>
        <xsd:sequence>
          <xsd:element ref="pc:Terms" minOccurs="0" maxOccurs="1"/>
        </xsd:sequence>
      </xsd:complexType>
    </xsd:element>
    <xsd:element name="TaxKeywordTaxHTField" ma:index="30" nillable="true" ma:taxonomy="true" ma:internalName="TaxKeywordTaxHTField" ma:taxonomyFieldName="TaxKeyword" ma:displayName="Enterprise Keywords" ma:readOnly="false" ma:fieldId="{23f27201-bee3-471e-b2e7-b64fd8b7ca38}" ma:taxonomyMulti="true" ma:sspId="c3d31b72-c4b9-4223-ac69-1d9539891dc8" ma:termSetId="00000000-0000-0000-0000-000000000000" ma:anchorId="00000000-0000-0000-0000-000000000000" ma:open="true" ma:isKeyword="tru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f166a696-7b5b-4ccd-9f0c-ffde0cceec81" elementFormDefault="qualified">
    <xsd:import namespace="http://schemas.microsoft.com/office/2006/documentManagement/types"/>
    <xsd:import namespace="http://schemas.microsoft.com/office/infopath/2007/PartnerControls"/>
    <xsd:element name="_dlc_DocId" ma:index="31" nillable="true" ma:displayName="Document ID Value" ma:description="The value of the document ID assigned to this item." ma:internalName="_dlc_DocId" ma:readOnly="true">
      <xsd:simpleType>
        <xsd:restriction base="dms:Text"/>
      </xsd:simpleType>
    </xsd:element>
    <xsd:element name="_dlc_DocIdUrl" ma:index="32"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33" nillable="true" ma:displayName="Persist ID" ma:description="Keep ID on add." ma:hidden="true" ma:internalName="_dlc_DocIdPersistId" ma:readOnly="false">
      <xsd:simpleType>
        <xsd:restriction base="dms:Boolean"/>
      </xsd:simpleType>
    </xsd:element>
    <xsd:element name="SharedWithUsers" ma:index="36"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37"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4" elementFormDefault="qualified">
    <xsd:import namespace="http://schemas.microsoft.com/office/2006/documentManagement/types"/>
    <xsd:import namespace="http://schemas.microsoft.com/office/infopath/2007/PartnerControls"/>
    <xsd:element name="IconOverlay" ma:index="40" nillable="true" ma:displayName="IconOverlay" ma:hidden="true" ma:internalName="IconOverlay">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8" ma:displayName="Content Type"/>
        <xsd:element ref="dc:title" minOccurs="0" maxOccurs="1" ma:index="1"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TaxCatchAll xmlns="d8762117-8292-4133-b1c7-eab5c6487cfd"/>
    <_dlc_DocIdPersistId xmlns="f166a696-7b5b-4ccd-9f0c-ffde0cceec81" xsi:nil="true"/>
    <Prepared. xmlns="611109f9-ed58-4498-a270-1fb2086a5321" xsi:nil="true"/>
    <_Flow_SignoffStatus xmlns="611109f9-ed58-4498-a270-1fb2086a5321" xsi:nil="true"/>
    <EriCOLLCategoryTaxHTField0 xmlns="d8762117-8292-4133-b1c7-eab5c6487cfd">
      <Terms xmlns="http://schemas.microsoft.com/office/infopath/2007/PartnerControls"/>
    </EriCOLLCategoryTaxHTField0>
    <EriCOLLCustomerTaxHTField0 xmlns="d8762117-8292-4133-b1c7-eab5c6487cfd">
      <Terms xmlns="http://schemas.microsoft.com/office/infopath/2007/PartnerControls"/>
    </EriCOLLCustomerTaxHTField0>
    <Issue_x0020_in_x0020_OI_x0020_list_x0020__x0028_Y_x002f_N_x0029_ xmlns="611109f9-ed58-4498-a270-1fb2086a5321" xsi:nil="true"/>
    <EriCOLLCompetenceTaxHTField0 xmlns="d8762117-8292-4133-b1c7-eab5c6487cfd">
      <Terms xmlns="http://schemas.microsoft.com/office/infopath/2007/PartnerControls"/>
    </EriCOLLCompetenceTaxHTField0>
    <EriCOLLCountryTaxHTField0 xmlns="d8762117-8292-4133-b1c7-eab5c6487cfd">
      <Terms xmlns="http://schemas.microsoft.com/office/infopath/2007/PartnerControls"/>
    </EriCOLLCountryTaxHTField0>
    <EriCOLLProjectsTaxHTField0 xmlns="d8762117-8292-4133-b1c7-eab5c6487cfd">
      <Terms xmlns="http://schemas.microsoft.com/office/infopath/2007/PartnerControls"/>
    </EriCOLLProjectsTaxHTField0>
    <IconOverlay xmlns="http://schemas.microsoft.com/sharepoint/v4" xsi:nil="true"/>
    <EriCOLLProcessTaxHTField0 xmlns="d8762117-8292-4133-b1c7-eab5c6487cfd">
      <Terms xmlns="http://schemas.microsoft.com/office/infopath/2007/PartnerControls"/>
    </EriCOLLProcessTaxHTField0>
    <EriCOLLDate. xmlns="611109f9-ed58-4498-a270-1fb2086a5321" xsi:nil="true"/>
    <TaxCatchAllLabel xmlns="d8762117-8292-4133-b1c7-eab5c6487cfd"/>
    <TaxKeywordTaxHTField xmlns="d8762117-8292-4133-b1c7-eab5c6487cfd">
      <Terms xmlns="http://schemas.microsoft.com/office/infopath/2007/PartnerControls"/>
    </TaxKeywordTaxHTField>
    <EriCOLLOrganizationUnitTaxHTField0 xmlns="d8762117-8292-4133-b1c7-eab5c6487cfd">
      <Terms xmlns="http://schemas.microsoft.com/office/infopath/2007/PartnerControls"/>
    </EriCOLLOrganizationUnitTaxHTField0>
    <EriCOLLProductsTaxHTField0 xmlns="d8762117-8292-4133-b1c7-eab5c6487cfd">
      <Terms xmlns="http://schemas.microsoft.com/office/infopath/2007/PartnerControls"/>
    </EriCOLLProductsTaxHTField0>
    <AbstractOrSummary. xmlns="611109f9-ed58-4498-a270-1fb2086a5321" xsi:nil="true"/>
    <_dlc_DocId xmlns="f166a696-7b5b-4ccd-9f0c-ffde0cceec81">5NUHHDQN7SK2-1476151046-423723</_dlc_DocId>
    <_dlc_DocIdUrl xmlns="f166a696-7b5b-4ccd-9f0c-ffde0cceec81">
      <Url>https://ericsson.sharepoint.com/sites/star/_layouts/15/DocIdRedir.aspx?ID=5NUHHDQN7SK2-1476151046-423723</Url>
      <Description>5NUHHDQN7SK2-1476151046-423723</Description>
    </_dlc_DocIdUrl>
  </documentManagement>
</p:properties>
</file>

<file path=customXml/item5.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Props1.xml><?xml version="1.0" encoding="utf-8"?>
<ds:datastoreItem xmlns:ds="http://schemas.openxmlformats.org/officeDocument/2006/customXml" ds:itemID="{5455A5F4-AD46-42CE-A570-985C656AB29F}">
  <ds:schemaRefs>
    <ds:schemaRef ds:uri="Microsoft.SharePoint.Taxonomy.ContentTypeSync"/>
  </ds:schemaRefs>
</ds:datastoreItem>
</file>

<file path=customXml/itemProps2.xml><?xml version="1.0" encoding="utf-8"?>
<ds:datastoreItem xmlns:ds="http://schemas.openxmlformats.org/officeDocument/2006/customXml" ds:itemID="{3719B127-03D7-4DBE-B9C8-AF4BC430018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11109f9-ed58-4498-a270-1fb2086a5321"/>
    <ds:schemaRef ds:uri="d8762117-8292-4133-b1c7-eab5c6487cfd"/>
    <ds:schemaRef ds:uri="f166a696-7b5b-4ccd-9f0c-ffde0cceec81"/>
    <ds:schemaRef ds:uri="http://schemas.microsoft.com/sharepoint/v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65361329-1571-45EC-B23A-AE62BC7CB4BC}">
  <ds:schemaRefs>
    <ds:schemaRef ds:uri="http://schemas.microsoft.com/sharepoint/v3/contenttype/forms"/>
  </ds:schemaRefs>
</ds:datastoreItem>
</file>

<file path=customXml/itemProps4.xml><?xml version="1.0" encoding="utf-8"?>
<ds:datastoreItem xmlns:ds="http://schemas.openxmlformats.org/officeDocument/2006/customXml" ds:itemID="{E1F7AC70-ED7A-47A5-A129-214AA9989ACE}">
  <ds:schemaRefs>
    <ds:schemaRef ds:uri="6f846979-0e6f-42ff-8b87-e1893efeda99"/>
    <ds:schemaRef ds:uri="http://purl.org/dc/terms/"/>
    <ds:schemaRef ds:uri="http://schemas.microsoft.com/office/infopath/2007/PartnerControls"/>
    <ds:schemaRef ds:uri="http://schemas.microsoft.com/office/2006/documentManagement/types"/>
    <ds:schemaRef ds:uri="http://schemas.microsoft.com/office/2006/metadata/properties"/>
    <ds:schemaRef ds:uri="http://purl.org/dc/elements/1.1/"/>
    <ds:schemaRef ds:uri="db33437f-65a5-48c5-b537-19efd290f967"/>
    <ds:schemaRef ds:uri="http://schemas.openxmlformats.org/package/2006/metadata/core-properties"/>
    <ds:schemaRef ds:uri="http://www.w3.org/XML/1998/namespace"/>
    <ds:schemaRef ds:uri="http://purl.org/dc/dcmitype/"/>
    <ds:schemaRef ds:uri="d8762117-8292-4133-b1c7-eab5c6487cfd"/>
    <ds:schemaRef ds:uri="f166a696-7b5b-4ccd-9f0c-ffde0cceec81"/>
    <ds:schemaRef ds:uri="611109f9-ed58-4498-a270-1fb2086a5321"/>
    <ds:schemaRef ds:uri="http://schemas.microsoft.com/sharepoint/v4"/>
  </ds:schemaRefs>
</ds:datastoreItem>
</file>

<file path=customXml/itemProps5.xml><?xml version="1.0" encoding="utf-8"?>
<ds:datastoreItem xmlns:ds="http://schemas.openxmlformats.org/officeDocument/2006/customXml" ds:itemID="{90F71137-F565-4310-93AE-FC11357620FC}">
  <ds:schemaRefs>
    <ds:schemaRef ds:uri="http://schemas.microsoft.com/sharepoint/event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IMT-2020 Template</vt:lpstr>
      <vt:lpstr>MCL Template (36.824)</vt:lpstr>
      <vt:lpstr>Proposed R17 Template</vt:lpstr>
      <vt:lpstr>Eri - UMa isd200m f30000MHz</vt:lpstr>
      <vt:lpstr>Eri - SMa isd500m f30000MHz</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2020-10-17T05:11:30Z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0x010100C5F30C9B16E14C8EACE5F2CC7B7AC7F400F5862E332FC6CE449700A00A9FC83FBA</vt:lpwstr>
  </property>
  <property fmtid="{D5CDD505-2E9C-101B-9397-08002B2CF9AE}" pid="3" name="EriCOLLProjects">
    <vt:lpwstr/>
  </property>
  <property fmtid="{D5CDD505-2E9C-101B-9397-08002B2CF9AE}" pid="4" name="EriCOLLCategory">
    <vt:lpwstr/>
  </property>
  <property fmtid="{D5CDD505-2E9C-101B-9397-08002B2CF9AE}" pid="5" name="TaxKeyword">
    <vt:lpwstr/>
  </property>
  <property fmtid="{D5CDD505-2E9C-101B-9397-08002B2CF9AE}" pid="6" name="EriCOLLProducts">
    <vt:lpwstr/>
  </property>
  <property fmtid="{D5CDD505-2E9C-101B-9397-08002B2CF9AE}" pid="7" name="EriCOLLCustomer">
    <vt:lpwstr/>
  </property>
  <property fmtid="{D5CDD505-2E9C-101B-9397-08002B2CF9AE}" pid="8" name="EriCOLLCountry">
    <vt:lpwstr/>
  </property>
  <property fmtid="{D5CDD505-2E9C-101B-9397-08002B2CF9AE}" pid="9" name="EriCOLLCompetence">
    <vt:lpwstr/>
  </property>
  <property fmtid="{D5CDD505-2E9C-101B-9397-08002B2CF9AE}" pid="10" name="EriCOLLProcess">
    <vt:lpwstr/>
  </property>
  <property fmtid="{D5CDD505-2E9C-101B-9397-08002B2CF9AE}" pid="11" name="EriCOLLOrganizationUnit">
    <vt:lpwstr/>
  </property>
  <property fmtid="{D5CDD505-2E9C-101B-9397-08002B2CF9AE}" pid="12" name="_dlc_DocIdItemGuid">
    <vt:lpwstr>e8b5b94e-d519-4851-bd37-bb0b2bc3cd15</vt:lpwstr>
  </property>
</Properties>
</file>